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5ADEB659-5B9E-4AC3-9793-2FE3BDD3C50E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MART 2025" sheetId="10" r:id="rId1"/>
    <sheet name="NİSAN 2025" sheetId="11" r:id="rId2"/>
    <sheet name="MAYIS 2025" sheetId="12" r:id="rId3"/>
    <sheet name="HAZİRAN 2025" sheetId="13" r:id="rId4"/>
    <sheet name="TEMMUZ 2025" sheetId="14" r:id="rId5"/>
    <sheet name="AĞUSTOS 2025" sheetId="15" r:id="rId6"/>
    <sheet name="EYLÜL 2025" sheetId="16" r:id="rId7"/>
    <sheet name="EKİM 2025" sheetId="17" r:id="rId8"/>
    <sheet name="KASIM 2025" sheetId="18" r:id="rId9"/>
    <sheet name="ARALIK 2025" sheetId="19" r:id="rId10"/>
  </sheets>
  <definedNames>
    <definedName name="_xlnm.Print_Area" localSheetId="5">'AĞUSTOS 2025'!$B$2:$J$40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5" l="1"/>
  <c r="Q4" i="13"/>
  <c r="Q3" i="13"/>
  <c r="AB3" i="13"/>
  <c r="J5" i="19"/>
  <c r="J5" i="18"/>
  <c r="J5" i="17"/>
  <c r="J5" i="16"/>
  <c r="J5" i="10"/>
  <c r="AC2" i="19"/>
  <c r="AC2" i="18"/>
  <c r="AC2" i="17"/>
  <c r="AC2" i="16"/>
  <c r="AC2" i="15"/>
  <c r="AC2" i="14"/>
  <c r="AC2" i="13"/>
  <c r="AC2" i="12"/>
  <c r="AC2" i="11"/>
  <c r="AC2" i="10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4" i="12" s="1"/>
  <c r="F37" i="19"/>
  <c r="J36" i="19" s="1"/>
  <c r="F37" i="18"/>
  <c r="F37" i="17"/>
  <c r="J4" i="17" s="1"/>
  <c r="F37" i="16"/>
  <c r="J4" i="16" s="1"/>
  <c r="F37" i="15"/>
  <c r="F37" i="14"/>
  <c r="J36" i="14" s="1"/>
  <c r="F37" i="13"/>
  <c r="F37" i="11"/>
  <c r="F37" i="10"/>
  <c r="J4" i="19"/>
  <c r="J36" i="18"/>
  <c r="J4" i="18"/>
  <c r="J36" i="17"/>
  <c r="J36" i="16"/>
  <c r="J36" i="10"/>
  <c r="J4" i="13" l="1"/>
  <c r="J5" i="13" s="1"/>
  <c r="J36" i="13"/>
  <c r="J5" i="12"/>
  <c r="J36" i="12"/>
  <c r="J36" i="11"/>
  <c r="J4" i="10"/>
  <c r="J4" i="11"/>
  <c r="J5" i="11" s="1"/>
  <c r="L36" i="16"/>
  <c r="J36" i="15"/>
  <c r="J4" i="14"/>
  <c r="J5" i="14" s="1"/>
  <c r="L36" i="14" s="1"/>
  <c r="L36" i="19"/>
  <c r="L36" i="18"/>
  <c r="L36" i="17"/>
  <c r="L36" i="10"/>
  <c r="N36" i="10" s="1"/>
  <c r="L36" i="15" l="1"/>
  <c r="L36" i="13"/>
  <c r="L36" i="12"/>
  <c r="L36" i="11"/>
  <c r="J35" i="10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<sst xmlns="http://schemas.openxmlformats.org/spreadsheetml/2006/main" count="372" uniqueCount="50">
  <si>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</si>
  <si>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</si>
  <si>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</si>
  <si>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</si>
  <si>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</si>
  <si>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</si>
  <si>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</si>
  <si>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</si>
  <si>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</si>
  <si>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</si>
  <si>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</si>
  <si>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</si>
  <si>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</si>
  <si>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</si>
  <si>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</si>
  <si>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</si>
  <si>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</si>
  <si>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</si>
  <si>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</si>
  <si>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</si>
  <si>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</si>
  <si>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</si>
  <si>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</si>
  <si>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</si>
  <si>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</si>
  <si>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</si>
  <si>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</si>
  <si>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</si>
  <si>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</si>
  <si>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</si>
  <si>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</si>
  <si>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</si>
  <si>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</si>
  <si>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YUSUF ERTUĞRUL PALA</t>
  </si>
  <si>
    <t>NOT: BU KİŞİ 29.02.25 DE BAŞLAMIŞTIR</t>
  </si>
  <si>
    <t>FİYATININ 16 TL OLDUĞUNU SÖLEDİ</t>
  </si>
  <si>
    <t xml:space="preserve">NOT: 03.04.25 TARİHİNDE RAMAZAN ERTEN </t>
  </si>
  <si>
    <t>V. EYYÜPAĞA</t>
  </si>
  <si>
    <t>V. EYYÜP AĞA</t>
  </si>
  <si>
    <t>Z.EYYÜP AĞA</t>
  </si>
  <si>
    <t>V.EYYÜP AĞA</t>
  </si>
  <si>
    <t>Satış</t>
  </si>
  <si>
    <t>GOLD MISIR FLAKE</t>
  </si>
  <si>
    <t>AD</t>
  </si>
  <si>
    <t>KAMER SOYA KÜSPESİ</t>
  </si>
  <si>
    <t>YM2</t>
  </si>
  <si>
    <t>Gold Mıs. Flake 100 Ad.</t>
  </si>
  <si>
    <t>Kamer Soya 2000 Kg.</t>
  </si>
  <si>
    <t>HAZİRAN SÜTÜNE YAZILDI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</si>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</sst>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85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9" fillId="0" borderId="0" xfId="0" applyFont="1"/>
    <xf numFmtId="0" fontId="2" fillId="2" borderId="9" xfId="210" applyFill="1" applyBorder="1"/>
    <xf numFmtId="4" fontId="2" fillId="2" borderId="9" xfId="210" applyNumberFormat="1" applyFill="1" applyBorder="1" applyAlignment="1">
      <alignment horizontal="right"/>
    </xf>
    <xf numFmtId="168" fontId="2" fillId="2" borderId="9" xfId="210" applyNumberFormat="1" applyFill="1" applyBorder="1" applyAlignment="1">
      <alignment horizontal="right"/>
    </xf>
    <xf numFmtId="169" fontId="2" fillId="2" borderId="9" xfId="210" applyNumberFormat="1" applyFill="1" applyBorder="1" applyAlignment="1">
      <alignment horizontal="left"/>
    </xf>
    <xf numFmtId="49" fontId="2" fillId="2" borderId="9" xfId="210" applyNumberFormat="1" applyFill="1" applyBorder="1" applyAlignment="1">
      <alignment horizontal="left"/>
    </xf>
    <xf numFmtId="3" fontId="2" fillId="2" borderId="9" xfId="210" applyNumberFormat="1" applyFill="1" applyBorder="1"/>
    <xf numFmtId="167" fontId="2" fillId="2" borderId="9" xfId="210" applyNumberFormat="1" applyFill="1" applyBorder="1" applyAlignment="1">
      <alignment horizontal="right"/>
    </xf>
    <xf numFmtId="0" fontId="0" fillId="34" borderId="9" xfId="0" applyFill="1" applyBorder="1"/>
    <xf numFmtId="14" fontId="0" fillId="2" borderId="9" xfId="0" applyNumberFormat="1" applyFill="1" applyBorder="1"/>
    <xf numFmtId="169" fontId="2" fillId="0" borderId="9" xfId="210" applyNumberFormat="1" applyBorder="1" applyAlignment="1">
      <alignment horizontal="left"/>
    </xf>
    <xf numFmtId="0" fontId="2" fillId="0" borderId="0" xfId="210"/>
    <xf numFmtId="169" fontId="2" fillId="0" borderId="0" xfId="210" applyNumberFormat="1" applyAlignment="1">
      <alignment horizontal="left"/>
    </xf>
    <xf numFmtId="167" fontId="2" fillId="0" borderId="0" xfId="210" applyNumberFormat="1" applyAlignment="1">
      <alignment horizontal="right"/>
    </xf>
    <xf numFmtId="49" fontId="2" fillId="0" borderId="0" xfId="210" applyNumberFormat="1" applyAlignment="1">
      <alignment horizontal="left"/>
    </xf>
    <xf numFmtId="168" fontId="2" fillId="0" borderId="0" xfId="210" applyNumberFormat="1" applyAlignment="1">
      <alignment horizontal="right"/>
    </xf>
    <xf numFmtId="4" fontId="2" fillId="0" borderId="0" xfId="210" applyNumberFormat="1" applyAlignment="1">
      <alignment horizontal="right"/>
    </xf>
    <xf numFmtId="3" fontId="2" fillId="0" borderId="0" xfId="210" applyNumberFormat="1"/>
    <xf numFmtId="164" fontId="2" fillId="0" borderId="0" xfId="210" applyNumberFormat="1"/>
    <xf numFmtId="4" fontId="0" fillId="34" borderId="9" xfId="0" applyNumberFormat="1" applyFill="1" applyBorder="1"/>
    <xf numFmtId="4" fontId="0" fillId="2" borderId="9" xfId="0" applyNumberFormat="1" applyFill="1" applyBorder="1"/>
    <xf numFmtId="43" fontId="0" fillId="0" borderId="11" xfId="250" applyFont="1" applyFill="1" applyBorder="1"/>
    <xf numFmtId="0" fontId="9" fillId="0" borderId="0" xfId="0" applyFont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2" xr:uid="{1E360D29-BF76-488A-8A11-E7C50706B114}"/>
    <cellStyle name="%20 - Vurgu1 11" xfId="232" xr:uid="{3EAE3ED4-E93D-4942-AE02-28D4D86DD5B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DDE70A8-50A9-4E52-BF6F-F29A8545253F}"/>
    <cellStyle name="%20 - Vurgu2 11" xfId="235" xr:uid="{A21450C0-E860-412A-8358-504F08D27F4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05E943B-54C6-4312-AB37-982944480E6C}"/>
    <cellStyle name="%20 - Vurgu3 11" xfId="238" xr:uid="{64A40F5B-BBE3-4AE4-A265-5E8B9180FF8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A401552-EB8B-4F85-9841-B20F855A617F}"/>
    <cellStyle name="%20 - Vurgu4 11" xfId="241" xr:uid="{6BCFD506-152B-4814-B573-06192F42A2C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4C80D7C-344F-466D-A5D0-F150E7A396DA}"/>
    <cellStyle name="%20 - Vurgu5 11" xfId="244" xr:uid="{FAE5BFAE-7FD4-4E8E-A91C-8A8C7FD3C1C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DCB5901-1F78-41B1-89BF-E1F48DAD85EC}"/>
    <cellStyle name="%20 - Vurgu6 11" xfId="247" xr:uid="{BDC139F5-23B1-465E-8D47-C2D1406CBD6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7D3A769-95AA-469F-9765-D0B5DA8D8B16}"/>
    <cellStyle name="%40 - Vurgu1 11" xfId="233" xr:uid="{28013357-909A-44BF-B258-27B0F803E09D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83A00761-1A49-4698-9564-B351919B5BED}"/>
    <cellStyle name="%40 - Vurgu2 11" xfId="236" xr:uid="{A2559B92-8351-4102-9238-8F047195E39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B8CBDACE-67BF-4BCC-9BC5-E28C7F04F7EC}"/>
    <cellStyle name="%40 - Vurgu3 11" xfId="239" xr:uid="{93373FC5-8D6B-4111-B006-9A7168D4BEE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59545523-6ED4-4797-9844-B0A7B093C552}"/>
    <cellStyle name="%40 - Vurgu4 11" xfId="242" xr:uid="{54629238-B9D5-45C0-9AAC-CC3603149A0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B91D6738-13DF-4F26-B182-7C08C9C2276D}"/>
    <cellStyle name="%40 - Vurgu5 11" xfId="245" xr:uid="{BD88D4AF-35FC-4681-8101-00A0F542E16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86B7DE4-5734-472C-946F-53209FB98E84}"/>
    <cellStyle name="%40 - Vurgu6 11" xfId="248" xr:uid="{ED4A1B8B-5FEE-4A90-8697-0B01C293E3A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818DE6F0-A7D1-433F-8527-FCE0A9DA8BB9}"/>
    <cellStyle name="%60 - Vurgu1 11" xfId="234" xr:uid="{A7A60281-DFF6-440C-A7F6-7B7EDD8DB0B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A4276AD-79E6-482C-BA09-FF8AE1E49339}"/>
    <cellStyle name="%60 - Vurgu2 11" xfId="237" xr:uid="{585A26B6-6E08-4272-B3E6-37D040FDF54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59DB9E0-0D4C-469B-87B4-2C1D763BA34A}"/>
    <cellStyle name="%60 - Vurgu3 11" xfId="240" xr:uid="{F92F2864-E022-43DE-87DA-3D8DA75F37E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9FBB611-24E3-4DA0-AEE6-20C8D102A131}"/>
    <cellStyle name="%60 - Vurgu4 11" xfId="243" xr:uid="{B8F35BED-A3B7-48D0-A5E2-589719B1B88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673EE3D-01B4-4C50-9BD4-B667A7B13700}"/>
    <cellStyle name="%60 - Vurgu5 11" xfId="246" xr:uid="{95B6AA5C-C040-4938-AF6B-705C268160F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4336C88-33F7-4346-AD55-8389B8DB7929}"/>
    <cellStyle name="%60 - Vurgu6 11" xfId="249" xr:uid="{29AE6B80-280C-43B9-B3E9-C9ADF2E84DA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17DCA7D-B759-4024-AB1C-E21BE6F17F66}"/>
    <cellStyle name="Normal 16" xfId="230" xr:uid="{67774F0F-2F49-4E9B-9D2F-4D662BBE4992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E480F47-8AC6-466C-9385-B0C7321D3DBE}"/>
    <cellStyle name="Not 13" xfId="231" xr:uid="{A82E082D-708D-48BF-8AF7-E0AA7E15E0D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>
        <v>16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372.8</v>
      </c>
    </row>
    <row r="5" spans="2:29" x14ac:dyDescent="0.25">
      <c r="B5" s="7">
        <v>45718</v>
      </c>
      <c r="C5" s="8"/>
      <c r="D5" s="9"/>
      <c r="E5" s="10">
        <v>16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36.907199999999996</v>
      </c>
    </row>
    <row r="6" spans="2:29" x14ac:dyDescent="0.25">
      <c r="B6" s="7">
        <v>45719</v>
      </c>
      <c r="C6" s="8"/>
      <c r="D6" s="9"/>
      <c r="E6" s="10">
        <v>16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>
        <v>16</v>
      </c>
      <c r="F7" s="33">
        <f t="shared" si="0"/>
        <v>0</v>
      </c>
      <c r="G7" s="11"/>
      <c r="H7" s="12" t="s">
        <v>9</v>
      </c>
      <c r="I7" s="13"/>
      <c r="J7" s="14">
        <v>0</v>
      </c>
      <c r="L7" s="73" t="s">
        <v>34</v>
      </c>
      <c r="M7" s="73"/>
      <c r="N7" s="73"/>
    </row>
    <row r="8" spans="2:29" x14ac:dyDescent="0.25">
      <c r="B8" s="7">
        <v>45721</v>
      </c>
      <c r="C8" s="8"/>
      <c r="D8" s="9"/>
      <c r="E8" s="10">
        <v>16</v>
      </c>
      <c r="F8" s="33">
        <f t="shared" si="0"/>
        <v>0</v>
      </c>
      <c r="G8" s="15">
        <v>45750</v>
      </c>
      <c r="H8" s="16" t="s">
        <v>37</v>
      </c>
      <c r="I8" s="17"/>
      <c r="J8" s="18">
        <v>133000</v>
      </c>
      <c r="L8" s="51" t="s">
        <v>36</v>
      </c>
      <c r="M8" s="51"/>
      <c r="N8" s="51"/>
    </row>
    <row r="9" spans="2:29" x14ac:dyDescent="0.25">
      <c r="B9" s="7">
        <v>45722</v>
      </c>
      <c r="C9" s="8"/>
      <c r="D9" s="9"/>
      <c r="E9" s="10">
        <v>16</v>
      </c>
      <c r="F9" s="33">
        <f t="shared" si="0"/>
        <v>0</v>
      </c>
      <c r="G9" s="15"/>
      <c r="H9" s="16"/>
      <c r="I9" s="17"/>
      <c r="J9" s="18"/>
      <c r="L9" s="51" t="s">
        <v>35</v>
      </c>
      <c r="M9" s="51"/>
      <c r="N9" s="51"/>
    </row>
    <row r="10" spans="2:29" x14ac:dyDescent="0.25">
      <c r="B10" s="7">
        <v>45723</v>
      </c>
      <c r="C10" s="8"/>
      <c r="D10" s="9"/>
      <c r="E10" s="10">
        <v>16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>
        <v>16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>
        <v>16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>
        <v>16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>
        <v>16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>
        <v>16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>
        <v>16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>
        <v>16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>
        <v>16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>
        <v>16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>
        <v>16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>
        <v>16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>
        <v>16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>
        <v>16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>
        <v>16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>
        <v>16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>
        <v>16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>
        <v>16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>
        <v>16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>
        <v>16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>
        <v>16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>
        <v>16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1012</v>
      </c>
      <c r="D32" s="9"/>
      <c r="E32" s="10">
        <v>16</v>
      </c>
      <c r="F32" s="33">
        <f t="shared" si="0"/>
        <v>16192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638</v>
      </c>
      <c r="D33" s="9"/>
      <c r="E33" s="10">
        <v>16</v>
      </c>
      <c r="F33" s="33">
        <f t="shared" si="0"/>
        <v>10208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680</v>
      </c>
      <c r="D34" s="36"/>
      <c r="E34" s="10">
        <v>16</v>
      </c>
      <c r="F34" s="38">
        <f t="shared" si="0"/>
        <v>10880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2330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133409.7072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37280</v>
      </c>
      <c r="L36" s="31">
        <f>J36-J4-J5-J6</f>
        <v>36870.292799999996</v>
      </c>
      <c r="M36" s="31"/>
      <c r="N36" s="31">
        <f>L36-M36</f>
        <v>36870.292799999996</v>
      </c>
    </row>
    <row r="37" spans="2:14" x14ac:dyDescent="0.25">
      <c r="B37" s="26" t="s">
        <v>14</v>
      </c>
      <c r="C37" s="30">
        <f>C35</f>
        <v>2330</v>
      </c>
      <c r="D37" s="9">
        <f>D35/1.03</f>
        <v>0</v>
      </c>
      <c r="E37" s="10"/>
      <c r="F37" s="33">
        <f>SUM(F4:F36)</f>
        <v>37280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-96129.707200000004</v>
      </c>
      <c r="M39" s="17"/>
      <c r="N39" s="40">
        <f>J39+N34</f>
        <v>-96129.707200000004</v>
      </c>
    </row>
    <row r="40" spans="2:14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  <c r="M40" s="17" t="s">
        <v>25</v>
      </c>
      <c r="N40" s="40"/>
    </row>
    <row r="41" spans="2:14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  <c r="M41" s="17" t="s">
        <v>32</v>
      </c>
      <c r="N41" s="40">
        <f>N40+N39</f>
        <v>-96129.707200000004</v>
      </c>
    </row>
    <row r="42" spans="2:14" x14ac:dyDescent="0.25">
      <c r="J42" s="31"/>
    </row>
    <row r="43" spans="2:14" x14ac:dyDescent="0.25">
      <c r="J43" s="31"/>
    </row>
  </sheetData>
  <mergeCells count="8">
    <mergeCell ref="L7:N7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549</v>
      </c>
      <c r="D4" s="9"/>
      <c r="E4" s="10">
        <v>16</v>
      </c>
      <c r="F4" s="33">
        <f>E4*C4</f>
        <v>8784</v>
      </c>
      <c r="G4" s="11"/>
      <c r="H4" s="12" t="s">
        <v>6</v>
      </c>
      <c r="I4" s="13">
        <v>0.01</v>
      </c>
      <c r="J4" s="14">
        <f>(F36+F37)*I4</f>
        <v>2818.08</v>
      </c>
    </row>
    <row r="5" spans="2:29" x14ac:dyDescent="0.25">
      <c r="B5" s="7">
        <v>45749</v>
      </c>
      <c r="C5" s="8">
        <v>643</v>
      </c>
      <c r="D5" s="9"/>
      <c r="E5" s="10">
        <v>16</v>
      </c>
      <c r="F5" s="33">
        <f t="shared" ref="F5:F34" si="0">E5*C5</f>
        <v>10288</v>
      </c>
      <c r="G5" s="11"/>
      <c r="H5" s="12" t="s">
        <v>7</v>
      </c>
      <c r="I5" s="13">
        <v>1E-3</v>
      </c>
      <c r="J5" s="14">
        <f>(F36+F37-J4-J6)*I5</f>
        <v>278.98991999999998</v>
      </c>
    </row>
    <row r="6" spans="2:29" x14ac:dyDescent="0.25">
      <c r="B6" s="7">
        <v>45750</v>
      </c>
      <c r="C6" s="8">
        <v>581</v>
      </c>
      <c r="D6" s="9"/>
      <c r="E6" s="10">
        <v>16</v>
      </c>
      <c r="F6" s="33">
        <f t="shared" si="0"/>
        <v>9296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575</v>
      </c>
      <c r="D7" s="9"/>
      <c r="E7" s="10">
        <v>16</v>
      </c>
      <c r="F7" s="33">
        <f t="shared" si="0"/>
        <v>9200</v>
      </c>
      <c r="G7" s="11"/>
      <c r="H7" s="12" t="s">
        <v>9</v>
      </c>
      <c r="I7" s="13"/>
      <c r="J7" s="14">
        <f>'MART 2025'!J39*-1</f>
        <v>96129.707200000004</v>
      </c>
    </row>
    <row r="8" spans="2:29" x14ac:dyDescent="0.25">
      <c r="B8" s="7">
        <v>45752</v>
      </c>
      <c r="C8" s="8">
        <v>0</v>
      </c>
      <c r="D8" s="9"/>
      <c r="E8" s="10">
        <v>16</v>
      </c>
      <c r="F8" s="33">
        <f t="shared" si="0"/>
        <v>0</v>
      </c>
      <c r="G8" s="15">
        <v>45791</v>
      </c>
      <c r="H8" s="16" t="s">
        <v>38</v>
      </c>
      <c r="I8" s="17"/>
      <c r="J8" s="18">
        <v>50000</v>
      </c>
    </row>
    <row r="9" spans="2:29" x14ac:dyDescent="0.25">
      <c r="B9" s="7">
        <v>45753</v>
      </c>
      <c r="C9" s="8">
        <v>958</v>
      </c>
      <c r="D9" s="9"/>
      <c r="E9" s="10">
        <v>16</v>
      </c>
      <c r="F9" s="33">
        <f t="shared" si="0"/>
        <v>15328</v>
      </c>
      <c r="G9" s="15">
        <v>45806</v>
      </c>
      <c r="H9" s="16" t="s">
        <v>39</v>
      </c>
      <c r="I9" s="17"/>
      <c r="J9" s="18">
        <v>132581.22</v>
      </c>
    </row>
    <row r="10" spans="2:29" x14ac:dyDescent="0.25">
      <c r="B10" s="7">
        <v>45754</v>
      </c>
      <c r="C10" s="8">
        <v>504</v>
      </c>
      <c r="D10" s="9"/>
      <c r="E10" s="10">
        <v>16</v>
      </c>
      <c r="F10" s="33">
        <f t="shared" si="0"/>
        <v>8064</v>
      </c>
      <c r="G10" s="15"/>
      <c r="H10" s="16"/>
      <c r="I10" s="17"/>
      <c r="J10" s="18"/>
    </row>
    <row r="11" spans="2:29" x14ac:dyDescent="0.25">
      <c r="B11" s="7">
        <v>45755</v>
      </c>
      <c r="C11" s="8">
        <v>561</v>
      </c>
      <c r="D11" s="9"/>
      <c r="E11" s="10">
        <v>16</v>
      </c>
      <c r="F11" s="33">
        <f t="shared" si="0"/>
        <v>8976</v>
      </c>
      <c r="G11" s="19"/>
      <c r="H11" s="16"/>
      <c r="I11" s="17"/>
      <c r="J11" s="18"/>
    </row>
    <row r="12" spans="2:29" x14ac:dyDescent="0.25">
      <c r="B12" s="7">
        <v>45756</v>
      </c>
      <c r="C12" s="8">
        <v>590</v>
      </c>
      <c r="D12" s="9"/>
      <c r="E12" s="10">
        <v>16</v>
      </c>
      <c r="F12" s="33">
        <f t="shared" si="0"/>
        <v>9440</v>
      </c>
      <c r="G12" s="19"/>
      <c r="H12" s="16"/>
      <c r="I12" s="17"/>
      <c r="J12" s="18"/>
    </row>
    <row r="13" spans="2:29" x14ac:dyDescent="0.25">
      <c r="B13" s="7">
        <v>45757</v>
      </c>
      <c r="C13" s="8">
        <v>588</v>
      </c>
      <c r="D13" s="9"/>
      <c r="E13" s="10">
        <v>16</v>
      </c>
      <c r="F13" s="33">
        <f t="shared" si="0"/>
        <v>9408</v>
      </c>
      <c r="G13" s="19"/>
      <c r="H13" s="16"/>
      <c r="I13" s="17"/>
      <c r="J13" s="18"/>
    </row>
    <row r="14" spans="2:29" x14ac:dyDescent="0.25">
      <c r="B14" s="7">
        <v>45758</v>
      </c>
      <c r="C14" s="8">
        <v>528</v>
      </c>
      <c r="D14" s="9"/>
      <c r="E14" s="10">
        <v>16</v>
      </c>
      <c r="F14" s="33">
        <f t="shared" si="0"/>
        <v>8448</v>
      </c>
      <c r="G14" s="19"/>
      <c r="H14" s="16"/>
      <c r="I14" s="17"/>
      <c r="J14" s="18"/>
    </row>
    <row r="15" spans="2:29" x14ac:dyDescent="0.25">
      <c r="B15" s="7">
        <v>45759</v>
      </c>
      <c r="C15" s="8">
        <v>575</v>
      </c>
      <c r="D15" s="9"/>
      <c r="E15" s="10">
        <v>16</v>
      </c>
      <c r="F15" s="33">
        <f t="shared" si="0"/>
        <v>9200</v>
      </c>
      <c r="G15" s="19"/>
      <c r="H15" s="16"/>
      <c r="I15" s="17"/>
      <c r="J15" s="18"/>
    </row>
    <row r="16" spans="2:29" x14ac:dyDescent="0.25">
      <c r="B16" s="7">
        <v>45760</v>
      </c>
      <c r="C16" s="8">
        <v>534</v>
      </c>
      <c r="D16" s="9"/>
      <c r="E16" s="10">
        <v>16</v>
      </c>
      <c r="F16" s="33">
        <f t="shared" si="0"/>
        <v>8544</v>
      </c>
      <c r="G16" s="19"/>
      <c r="H16" s="16"/>
      <c r="I16" s="17"/>
      <c r="J16" s="18"/>
    </row>
    <row r="17" spans="2:10" x14ac:dyDescent="0.25">
      <c r="B17" s="7">
        <v>45761</v>
      </c>
      <c r="C17" s="8">
        <v>562</v>
      </c>
      <c r="D17" s="9"/>
      <c r="E17" s="10">
        <v>16</v>
      </c>
      <c r="F17" s="33">
        <f t="shared" si="0"/>
        <v>8992</v>
      </c>
      <c r="G17" s="19"/>
      <c r="H17" s="16"/>
      <c r="I17" s="17"/>
      <c r="J17" s="18"/>
    </row>
    <row r="18" spans="2:10" x14ac:dyDescent="0.25">
      <c r="B18" s="7">
        <v>45762</v>
      </c>
      <c r="C18" s="8">
        <v>563</v>
      </c>
      <c r="D18" s="9"/>
      <c r="E18" s="10">
        <v>16</v>
      </c>
      <c r="F18" s="33">
        <f t="shared" si="0"/>
        <v>9008</v>
      </c>
      <c r="G18" s="19"/>
      <c r="H18" s="16"/>
      <c r="I18" s="17"/>
      <c r="J18" s="18"/>
    </row>
    <row r="19" spans="2:10" x14ac:dyDescent="0.25">
      <c r="B19" s="7">
        <v>45763</v>
      </c>
      <c r="C19" s="8">
        <v>598</v>
      </c>
      <c r="D19" s="9"/>
      <c r="E19" s="10">
        <v>16</v>
      </c>
      <c r="F19" s="33">
        <f t="shared" si="0"/>
        <v>9568</v>
      </c>
      <c r="G19" s="19"/>
      <c r="H19" s="16"/>
      <c r="I19" s="17"/>
      <c r="J19" s="18"/>
    </row>
    <row r="20" spans="2:10" x14ac:dyDescent="0.25">
      <c r="B20" s="7">
        <v>45764</v>
      </c>
      <c r="C20" s="8">
        <v>597</v>
      </c>
      <c r="D20" s="9"/>
      <c r="E20" s="10">
        <v>16</v>
      </c>
      <c r="F20" s="33">
        <f t="shared" si="0"/>
        <v>9552</v>
      </c>
      <c r="G20" s="19"/>
      <c r="H20" s="16"/>
      <c r="I20" s="17"/>
      <c r="J20" s="18"/>
    </row>
    <row r="21" spans="2:10" x14ac:dyDescent="0.25">
      <c r="B21" s="7">
        <v>45765</v>
      </c>
      <c r="C21" s="8">
        <v>567</v>
      </c>
      <c r="D21" s="9"/>
      <c r="E21" s="10">
        <v>16</v>
      </c>
      <c r="F21" s="33">
        <f t="shared" si="0"/>
        <v>9072</v>
      </c>
      <c r="G21" s="19"/>
      <c r="H21" s="16"/>
      <c r="I21" s="17"/>
      <c r="J21" s="18"/>
    </row>
    <row r="22" spans="2:10" x14ac:dyDescent="0.25">
      <c r="B22" s="7">
        <v>45766</v>
      </c>
      <c r="C22" s="8">
        <v>589</v>
      </c>
      <c r="D22" s="9"/>
      <c r="E22" s="10">
        <v>16</v>
      </c>
      <c r="F22" s="33">
        <f t="shared" si="0"/>
        <v>9424</v>
      </c>
      <c r="G22" s="19"/>
      <c r="H22" s="16"/>
      <c r="I22" s="17"/>
      <c r="J22" s="18"/>
    </row>
    <row r="23" spans="2:10" x14ac:dyDescent="0.25">
      <c r="B23" s="7">
        <v>45767</v>
      </c>
      <c r="C23" s="8">
        <v>512</v>
      </c>
      <c r="D23" s="9"/>
      <c r="E23" s="10">
        <v>16</v>
      </c>
      <c r="F23" s="33">
        <f t="shared" si="0"/>
        <v>8192</v>
      </c>
      <c r="G23" s="19"/>
      <c r="H23" s="16"/>
      <c r="I23" s="17"/>
      <c r="J23" s="18"/>
    </row>
    <row r="24" spans="2:10" x14ac:dyDescent="0.25">
      <c r="B24" s="7">
        <v>45768</v>
      </c>
      <c r="C24" s="8">
        <v>580</v>
      </c>
      <c r="D24" s="9"/>
      <c r="E24" s="10">
        <v>16</v>
      </c>
      <c r="F24" s="33">
        <f t="shared" si="0"/>
        <v>9280</v>
      </c>
      <c r="G24" s="19"/>
      <c r="H24" s="16"/>
      <c r="I24" s="17"/>
      <c r="J24" s="18"/>
    </row>
    <row r="25" spans="2:10" x14ac:dyDescent="0.25">
      <c r="B25" s="7">
        <v>45769</v>
      </c>
      <c r="C25" s="8">
        <v>634</v>
      </c>
      <c r="D25" s="9"/>
      <c r="E25" s="10">
        <v>16</v>
      </c>
      <c r="F25" s="33">
        <f t="shared" si="0"/>
        <v>10144</v>
      </c>
      <c r="G25" s="19"/>
      <c r="H25" s="16"/>
      <c r="I25" s="17"/>
      <c r="J25" s="18"/>
    </row>
    <row r="26" spans="2:10" x14ac:dyDescent="0.25">
      <c r="B26" s="7">
        <v>45770</v>
      </c>
      <c r="C26" s="8">
        <v>662</v>
      </c>
      <c r="D26" s="9"/>
      <c r="E26" s="10">
        <v>16</v>
      </c>
      <c r="F26" s="33">
        <f t="shared" si="0"/>
        <v>10592</v>
      </c>
      <c r="G26" s="19"/>
      <c r="H26" s="16"/>
      <c r="I26" s="17"/>
      <c r="J26" s="18"/>
    </row>
    <row r="27" spans="2:10" x14ac:dyDescent="0.25">
      <c r="B27" s="7">
        <v>45771</v>
      </c>
      <c r="C27" s="8">
        <v>645</v>
      </c>
      <c r="D27" s="9"/>
      <c r="E27" s="10">
        <v>16</v>
      </c>
      <c r="F27" s="33">
        <f t="shared" si="0"/>
        <v>10320</v>
      </c>
      <c r="G27" s="19"/>
      <c r="H27" s="16"/>
      <c r="I27" s="17"/>
      <c r="J27" s="18"/>
    </row>
    <row r="28" spans="2:10" x14ac:dyDescent="0.25">
      <c r="B28" s="7">
        <v>45772</v>
      </c>
      <c r="C28" s="8">
        <v>690</v>
      </c>
      <c r="D28" s="9"/>
      <c r="E28" s="10">
        <v>16</v>
      </c>
      <c r="F28" s="33">
        <f t="shared" si="0"/>
        <v>11040</v>
      </c>
      <c r="G28" s="19"/>
      <c r="H28" s="16"/>
      <c r="I28" s="17"/>
      <c r="J28" s="18"/>
    </row>
    <row r="29" spans="2:10" x14ac:dyDescent="0.25">
      <c r="B29" s="7">
        <v>45773</v>
      </c>
      <c r="C29" s="8">
        <v>651</v>
      </c>
      <c r="D29" s="9"/>
      <c r="E29" s="10">
        <v>16</v>
      </c>
      <c r="F29" s="33">
        <f t="shared" si="0"/>
        <v>10416</v>
      </c>
      <c r="G29" s="19"/>
      <c r="H29" s="16"/>
      <c r="I29" s="17"/>
      <c r="J29" s="18"/>
    </row>
    <row r="30" spans="2:10" x14ac:dyDescent="0.25">
      <c r="B30" s="7">
        <v>45774</v>
      </c>
      <c r="C30" s="8">
        <v>584</v>
      </c>
      <c r="D30" s="9"/>
      <c r="E30" s="10">
        <v>16</v>
      </c>
      <c r="F30" s="33">
        <f t="shared" si="0"/>
        <v>9344</v>
      </c>
      <c r="G30" s="19"/>
      <c r="H30" s="16"/>
      <c r="I30" s="17"/>
      <c r="J30" s="18"/>
    </row>
    <row r="31" spans="2:10" x14ac:dyDescent="0.25">
      <c r="B31" s="7">
        <v>45775</v>
      </c>
      <c r="C31" s="8">
        <v>654</v>
      </c>
      <c r="D31" s="9"/>
      <c r="E31" s="10">
        <v>16</v>
      </c>
      <c r="F31" s="33">
        <f t="shared" si="0"/>
        <v>10464</v>
      </c>
      <c r="G31" s="19"/>
      <c r="H31" s="16"/>
      <c r="I31" s="17"/>
      <c r="J31" s="18"/>
    </row>
    <row r="32" spans="2:10" x14ac:dyDescent="0.25">
      <c r="B32" s="7">
        <v>45776</v>
      </c>
      <c r="C32" s="8">
        <v>680</v>
      </c>
      <c r="D32" s="9"/>
      <c r="E32" s="10">
        <v>16</v>
      </c>
      <c r="F32" s="33">
        <f t="shared" si="0"/>
        <v>10880</v>
      </c>
      <c r="G32" s="19"/>
      <c r="H32" s="16"/>
      <c r="I32" s="17"/>
      <c r="J32" s="18"/>
    </row>
    <row r="33" spans="2:12" x14ac:dyDescent="0.25">
      <c r="B33" s="7">
        <v>45777</v>
      </c>
      <c r="C33" s="8">
        <v>659</v>
      </c>
      <c r="D33" s="9"/>
      <c r="E33" s="10">
        <v>16</v>
      </c>
      <c r="F33" s="33">
        <f t="shared" si="0"/>
        <v>10544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17613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281807.99711999996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281808</v>
      </c>
      <c r="L36" s="31">
        <f>J36-J4-J5-J6</f>
        <v>278710.93007999996</v>
      </c>
    </row>
    <row r="37" spans="2:12" x14ac:dyDescent="0.25">
      <c r="B37" s="26" t="s">
        <v>14</v>
      </c>
      <c r="C37" s="30">
        <f>C35</f>
        <v>17613</v>
      </c>
      <c r="D37" s="9">
        <f>D35/1.03</f>
        <v>0</v>
      </c>
      <c r="E37" s="10"/>
      <c r="F37" s="33">
        <f>SUM(F4:F36)</f>
        <v>281808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2.8800000436604023E-3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0</v>
      </c>
      <c r="D4" s="9"/>
      <c r="E4" s="10">
        <v>16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3086.8</v>
      </c>
    </row>
    <row r="5" spans="2:29" x14ac:dyDescent="0.25">
      <c r="B5" s="7">
        <v>45779</v>
      </c>
      <c r="C5" s="8">
        <v>1328</v>
      </c>
      <c r="D5" s="9"/>
      <c r="E5" s="10">
        <v>16</v>
      </c>
      <c r="F5" s="33">
        <f t="shared" ref="F5:F34" si="0">E5*C5</f>
        <v>21248</v>
      </c>
      <c r="G5" s="11"/>
      <c r="H5" s="12" t="s">
        <v>7</v>
      </c>
      <c r="I5" s="13">
        <v>1E-3</v>
      </c>
      <c r="J5" s="14">
        <f>(F36+F37-J4-J6)*I5</f>
        <v>305.59320000000002</v>
      </c>
    </row>
    <row r="6" spans="2:29" x14ac:dyDescent="0.25">
      <c r="B6" s="7">
        <v>45780</v>
      </c>
      <c r="C6" s="8">
        <v>639</v>
      </c>
      <c r="D6" s="9"/>
      <c r="E6" s="10">
        <v>16</v>
      </c>
      <c r="F6" s="33">
        <f t="shared" si="0"/>
        <v>10224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656</v>
      </c>
      <c r="D7" s="9"/>
      <c r="E7" s="10">
        <v>16</v>
      </c>
      <c r="F7" s="33">
        <f t="shared" si="0"/>
        <v>10496</v>
      </c>
      <c r="G7" s="11"/>
      <c r="H7" s="12" t="s">
        <v>9</v>
      </c>
      <c r="I7" s="13"/>
      <c r="J7" s="14">
        <f>'NİSAN 2025'!J39*-1</f>
        <v>-2.8800000436604023E-3</v>
      </c>
    </row>
    <row r="8" spans="2:29" x14ac:dyDescent="0.25">
      <c r="B8" s="7">
        <v>45782</v>
      </c>
      <c r="C8" s="8">
        <v>686</v>
      </c>
      <c r="D8" s="9"/>
      <c r="E8" s="10">
        <v>16</v>
      </c>
      <c r="F8" s="33">
        <f t="shared" si="0"/>
        <v>10976</v>
      </c>
      <c r="G8" s="15">
        <v>45834</v>
      </c>
      <c r="H8" s="16" t="s">
        <v>40</v>
      </c>
      <c r="I8" s="17"/>
      <c r="J8" s="18">
        <v>305287.61</v>
      </c>
    </row>
    <row r="9" spans="2:29" x14ac:dyDescent="0.25">
      <c r="B9" s="7">
        <v>45783</v>
      </c>
      <c r="C9" s="8">
        <v>642</v>
      </c>
      <c r="D9" s="9"/>
      <c r="E9" s="10">
        <v>16</v>
      </c>
      <c r="F9" s="33">
        <f t="shared" si="0"/>
        <v>10272</v>
      </c>
      <c r="G9" s="15"/>
      <c r="H9" s="16"/>
      <c r="I9" s="17"/>
      <c r="J9" s="18"/>
    </row>
    <row r="10" spans="2:29" x14ac:dyDescent="0.25">
      <c r="B10" s="7">
        <v>45784</v>
      </c>
      <c r="C10" s="8">
        <v>625</v>
      </c>
      <c r="D10" s="9"/>
      <c r="E10" s="10">
        <v>16</v>
      </c>
      <c r="F10" s="33">
        <f t="shared" si="0"/>
        <v>10000</v>
      </c>
      <c r="G10" s="15"/>
      <c r="H10" s="16"/>
      <c r="I10" s="17"/>
      <c r="J10" s="18"/>
    </row>
    <row r="11" spans="2:29" x14ac:dyDescent="0.25">
      <c r="B11" s="7">
        <v>45785</v>
      </c>
      <c r="C11" s="8">
        <v>638</v>
      </c>
      <c r="D11" s="9"/>
      <c r="E11" s="10">
        <v>16</v>
      </c>
      <c r="F11" s="33">
        <f t="shared" si="0"/>
        <v>10208</v>
      </c>
      <c r="G11" s="19"/>
      <c r="H11" s="16"/>
      <c r="I11" s="17"/>
      <c r="J11" s="18"/>
    </row>
    <row r="12" spans="2:29" x14ac:dyDescent="0.25">
      <c r="B12" s="7">
        <v>45786</v>
      </c>
      <c r="C12" s="8">
        <v>591</v>
      </c>
      <c r="D12" s="9"/>
      <c r="E12" s="10">
        <v>16</v>
      </c>
      <c r="F12" s="33">
        <f t="shared" si="0"/>
        <v>9456</v>
      </c>
      <c r="G12" s="19"/>
      <c r="H12" s="16"/>
      <c r="I12" s="17"/>
      <c r="J12" s="18"/>
    </row>
    <row r="13" spans="2:29" x14ac:dyDescent="0.25">
      <c r="B13" s="7">
        <v>45787</v>
      </c>
      <c r="C13" s="8">
        <v>619</v>
      </c>
      <c r="D13" s="9"/>
      <c r="E13" s="10">
        <v>16</v>
      </c>
      <c r="F13" s="33">
        <f t="shared" si="0"/>
        <v>9904</v>
      </c>
      <c r="G13" s="19"/>
      <c r="H13" s="16"/>
      <c r="I13" s="17"/>
      <c r="J13" s="18"/>
    </row>
    <row r="14" spans="2:29" x14ac:dyDescent="0.25">
      <c r="B14" s="7">
        <v>45788</v>
      </c>
      <c r="C14" s="8">
        <v>572</v>
      </c>
      <c r="D14" s="9"/>
      <c r="E14" s="10">
        <v>16</v>
      </c>
      <c r="F14" s="33">
        <f t="shared" si="0"/>
        <v>9152</v>
      </c>
      <c r="G14" s="19"/>
      <c r="H14" s="16"/>
      <c r="I14" s="17"/>
      <c r="J14" s="18"/>
    </row>
    <row r="15" spans="2:29" x14ac:dyDescent="0.25">
      <c r="B15" s="7">
        <v>45789</v>
      </c>
      <c r="C15" s="8">
        <v>635</v>
      </c>
      <c r="D15" s="9"/>
      <c r="E15" s="10">
        <v>16</v>
      </c>
      <c r="F15" s="33">
        <f t="shared" si="0"/>
        <v>10160</v>
      </c>
      <c r="G15" s="19"/>
      <c r="H15" s="16"/>
      <c r="I15" s="17"/>
      <c r="J15" s="18"/>
    </row>
    <row r="16" spans="2:29" x14ac:dyDescent="0.25">
      <c r="B16" s="7">
        <v>45790</v>
      </c>
      <c r="C16" s="8">
        <v>600</v>
      </c>
      <c r="D16" s="9"/>
      <c r="E16" s="10">
        <v>16</v>
      </c>
      <c r="F16" s="33">
        <f t="shared" si="0"/>
        <v>9600</v>
      </c>
      <c r="G16" s="19"/>
      <c r="H16" s="16"/>
      <c r="I16" s="17"/>
      <c r="J16" s="18"/>
    </row>
    <row r="17" spans="2:10" x14ac:dyDescent="0.25">
      <c r="B17" s="7">
        <v>45791</v>
      </c>
      <c r="C17" s="8">
        <v>639.5</v>
      </c>
      <c r="D17" s="9"/>
      <c r="E17" s="10">
        <v>16</v>
      </c>
      <c r="F17" s="33">
        <f t="shared" si="0"/>
        <v>10232</v>
      </c>
      <c r="G17" s="19"/>
      <c r="H17" s="16"/>
      <c r="I17" s="17"/>
      <c r="J17" s="18"/>
    </row>
    <row r="18" spans="2:10" x14ac:dyDescent="0.25">
      <c r="B18" s="7">
        <v>45792</v>
      </c>
      <c r="C18" s="8">
        <v>0</v>
      </c>
      <c r="D18" s="9"/>
      <c r="E18" s="10">
        <v>16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>
        <v>1176</v>
      </c>
      <c r="D19" s="9"/>
      <c r="E19" s="10">
        <v>16</v>
      </c>
      <c r="F19" s="33">
        <f t="shared" si="0"/>
        <v>18816</v>
      </c>
      <c r="G19" s="19"/>
      <c r="H19" s="16"/>
      <c r="I19" s="17"/>
      <c r="J19" s="18"/>
    </row>
    <row r="20" spans="2:10" x14ac:dyDescent="0.25">
      <c r="B20" s="7">
        <v>45794</v>
      </c>
      <c r="C20" s="8">
        <v>617</v>
      </c>
      <c r="D20" s="9"/>
      <c r="E20" s="10">
        <v>16</v>
      </c>
      <c r="F20" s="33">
        <f t="shared" si="0"/>
        <v>9872</v>
      </c>
      <c r="G20" s="19"/>
      <c r="H20" s="16"/>
      <c r="I20" s="17"/>
      <c r="J20" s="18"/>
    </row>
    <row r="21" spans="2:10" x14ac:dyDescent="0.25">
      <c r="B21" s="7">
        <v>45795</v>
      </c>
      <c r="C21" s="8">
        <v>607</v>
      </c>
      <c r="D21" s="9"/>
      <c r="E21" s="10">
        <v>16</v>
      </c>
      <c r="F21" s="33">
        <f t="shared" si="0"/>
        <v>9712</v>
      </c>
      <c r="G21" s="19"/>
      <c r="H21" s="16"/>
      <c r="I21" s="17"/>
      <c r="J21" s="18"/>
    </row>
    <row r="22" spans="2:10" x14ac:dyDescent="0.25">
      <c r="B22" s="7">
        <v>45796</v>
      </c>
      <c r="C22" s="8">
        <v>581</v>
      </c>
      <c r="D22" s="9"/>
      <c r="E22" s="10">
        <v>16</v>
      </c>
      <c r="F22" s="33">
        <f t="shared" si="0"/>
        <v>9296</v>
      </c>
      <c r="G22" s="19"/>
      <c r="H22" s="16"/>
      <c r="I22" s="17"/>
      <c r="J22" s="18"/>
    </row>
    <row r="23" spans="2:10" x14ac:dyDescent="0.25">
      <c r="B23" s="7">
        <v>45797</v>
      </c>
      <c r="C23" s="8">
        <v>598</v>
      </c>
      <c r="D23" s="9"/>
      <c r="E23" s="10">
        <v>16</v>
      </c>
      <c r="F23" s="33">
        <f t="shared" si="0"/>
        <v>9568</v>
      </c>
      <c r="G23" s="19"/>
      <c r="H23" s="16"/>
      <c r="I23" s="17"/>
      <c r="J23" s="18"/>
    </row>
    <row r="24" spans="2:10" x14ac:dyDescent="0.25">
      <c r="B24" s="7">
        <v>45798</v>
      </c>
      <c r="C24" s="8">
        <v>610</v>
      </c>
      <c r="D24" s="9"/>
      <c r="E24" s="10">
        <v>16</v>
      </c>
      <c r="F24" s="33">
        <f t="shared" si="0"/>
        <v>9760</v>
      </c>
      <c r="G24" s="19"/>
      <c r="H24" s="16"/>
      <c r="I24" s="17"/>
      <c r="J24" s="18"/>
    </row>
    <row r="25" spans="2:10" x14ac:dyDescent="0.25">
      <c r="B25" s="7">
        <v>45799</v>
      </c>
      <c r="C25" s="8">
        <v>624</v>
      </c>
      <c r="D25" s="9"/>
      <c r="E25" s="10">
        <v>16</v>
      </c>
      <c r="F25" s="33">
        <f t="shared" si="0"/>
        <v>9984</v>
      </c>
      <c r="G25" s="19"/>
      <c r="H25" s="16"/>
      <c r="I25" s="17"/>
      <c r="J25" s="18"/>
    </row>
    <row r="26" spans="2:10" x14ac:dyDescent="0.25">
      <c r="B26" s="7">
        <v>45800</v>
      </c>
      <c r="C26" s="8">
        <v>613</v>
      </c>
      <c r="D26" s="9"/>
      <c r="E26" s="10">
        <v>16</v>
      </c>
      <c r="F26" s="33">
        <f t="shared" si="0"/>
        <v>9808</v>
      </c>
      <c r="G26" s="19"/>
      <c r="H26" s="16"/>
      <c r="I26" s="17"/>
      <c r="J26" s="18"/>
    </row>
    <row r="27" spans="2:10" x14ac:dyDescent="0.25">
      <c r="B27" s="7">
        <v>45801</v>
      </c>
      <c r="C27" s="8">
        <v>622</v>
      </c>
      <c r="D27" s="9"/>
      <c r="E27" s="10">
        <v>16</v>
      </c>
      <c r="F27" s="33">
        <f t="shared" si="0"/>
        <v>9952</v>
      </c>
      <c r="G27" s="19"/>
      <c r="H27" s="16"/>
      <c r="I27" s="17"/>
      <c r="J27" s="18"/>
    </row>
    <row r="28" spans="2:10" x14ac:dyDescent="0.25">
      <c r="B28" s="7">
        <v>45802</v>
      </c>
      <c r="C28" s="8">
        <v>591</v>
      </c>
      <c r="D28" s="9"/>
      <c r="E28" s="10">
        <v>16</v>
      </c>
      <c r="F28" s="33">
        <f t="shared" si="0"/>
        <v>9456</v>
      </c>
      <c r="G28" s="19"/>
      <c r="H28" s="16"/>
      <c r="I28" s="17"/>
      <c r="J28" s="18"/>
    </row>
    <row r="29" spans="2:10" x14ac:dyDescent="0.25">
      <c r="B29" s="7">
        <v>45803</v>
      </c>
      <c r="C29" s="8">
        <v>598</v>
      </c>
      <c r="D29" s="9"/>
      <c r="E29" s="10">
        <v>16</v>
      </c>
      <c r="F29" s="33">
        <f t="shared" si="0"/>
        <v>9568</v>
      </c>
      <c r="G29" s="19"/>
      <c r="H29" s="16"/>
      <c r="I29" s="17"/>
      <c r="J29" s="18"/>
    </row>
    <row r="30" spans="2:10" x14ac:dyDescent="0.25">
      <c r="B30" s="7">
        <v>45804</v>
      </c>
      <c r="C30" s="8">
        <v>568</v>
      </c>
      <c r="D30" s="9"/>
      <c r="E30" s="10">
        <v>16</v>
      </c>
      <c r="F30" s="33">
        <f t="shared" si="0"/>
        <v>9088</v>
      </c>
      <c r="G30" s="19"/>
      <c r="H30" s="16"/>
      <c r="I30" s="17"/>
      <c r="J30" s="18"/>
    </row>
    <row r="31" spans="2:10" x14ac:dyDescent="0.25">
      <c r="B31" s="7">
        <v>45805</v>
      </c>
      <c r="C31" s="8">
        <v>681</v>
      </c>
      <c r="D31" s="9"/>
      <c r="E31" s="10">
        <v>16</v>
      </c>
      <c r="F31" s="33">
        <f t="shared" si="0"/>
        <v>10896</v>
      </c>
      <c r="G31" s="19"/>
      <c r="H31" s="16"/>
      <c r="I31" s="17"/>
      <c r="J31" s="18"/>
    </row>
    <row r="32" spans="2:10" x14ac:dyDescent="0.25">
      <c r="B32" s="7">
        <v>45806</v>
      </c>
      <c r="C32" s="8">
        <v>605</v>
      </c>
      <c r="D32" s="9"/>
      <c r="E32" s="10">
        <v>16</v>
      </c>
      <c r="F32" s="33">
        <f t="shared" si="0"/>
        <v>9680</v>
      </c>
      <c r="G32" s="19"/>
      <c r="H32" s="16"/>
      <c r="I32" s="17"/>
      <c r="J32" s="18"/>
    </row>
    <row r="33" spans="2:12" x14ac:dyDescent="0.25">
      <c r="B33" s="7">
        <v>45807</v>
      </c>
      <c r="C33" s="8">
        <v>626</v>
      </c>
      <c r="D33" s="9"/>
      <c r="E33" s="10">
        <v>16</v>
      </c>
      <c r="F33" s="33">
        <f t="shared" si="0"/>
        <v>10016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705</v>
      </c>
      <c r="D34" s="36"/>
      <c r="E34" s="10">
        <v>16</v>
      </c>
      <c r="F34" s="38">
        <f t="shared" si="0"/>
        <v>11280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19292.5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308680.00031999993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308680</v>
      </c>
      <c r="L36" s="31">
        <f>J36-J4-J5-J6</f>
        <v>305287.60680000001</v>
      </c>
    </row>
    <row r="37" spans="2:12" x14ac:dyDescent="0.25">
      <c r="B37" s="26" t="s">
        <v>14</v>
      </c>
      <c r="C37" s="30">
        <f>C35</f>
        <v>19292.5</v>
      </c>
      <c r="D37" s="9">
        <f>D35/1.03</f>
        <v>0</v>
      </c>
      <c r="E37" s="10"/>
      <c r="F37" s="33">
        <f>SUM(F4:F36)</f>
        <v>308680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-3.1999993370845914E-4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X15" sqref="X15:Y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1.9000000029336661E-3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45846</v>
      </c>
      <c r="Q3" s="13">
        <f>R3-P3</f>
        <v>-8</v>
      </c>
      <c r="R3" s="60">
        <v>45838</v>
      </c>
      <c r="S3" s="13" t="s">
        <v>45</v>
      </c>
      <c r="T3" s="58">
        <v>220</v>
      </c>
      <c r="U3" s="56" t="s">
        <v>41</v>
      </c>
      <c r="V3" s="56" t="s">
        <v>42</v>
      </c>
      <c r="W3" s="57">
        <v>100</v>
      </c>
      <c r="X3" s="56" t="s">
        <v>43</v>
      </c>
      <c r="Y3" s="54">
        <v>618.81187999999997</v>
      </c>
      <c r="Z3" s="53">
        <v>61881.19</v>
      </c>
      <c r="AA3" s="13">
        <v>618.81190000000004</v>
      </c>
      <c r="AB3" s="53">
        <f>AA3++Z3</f>
        <v>62500.001900000003</v>
      </c>
    </row>
    <row r="4" spans="2:29" x14ac:dyDescent="0.25">
      <c r="B4" s="7">
        <v>45809</v>
      </c>
      <c r="C4" s="8">
        <v>633</v>
      </c>
      <c r="D4" s="9"/>
      <c r="E4" s="10">
        <v>16</v>
      </c>
      <c r="F4" s="33">
        <f>E4*C4</f>
        <v>10128</v>
      </c>
      <c r="G4" s="11"/>
      <c r="H4" s="12" t="s">
        <v>6</v>
      </c>
      <c r="I4" s="13">
        <v>0.01</v>
      </c>
      <c r="J4" s="14">
        <f>(F36+F37)*I4</f>
        <v>3008</v>
      </c>
      <c r="P4" s="55">
        <v>45846</v>
      </c>
      <c r="Q4" s="13">
        <f>R4-P4</f>
        <v>-8</v>
      </c>
      <c r="R4" s="60">
        <v>45838</v>
      </c>
      <c r="S4" s="13" t="s">
        <v>45</v>
      </c>
      <c r="T4" s="58">
        <v>220</v>
      </c>
      <c r="U4" s="56" t="s">
        <v>41</v>
      </c>
      <c r="V4" s="56" t="s">
        <v>44</v>
      </c>
      <c r="W4" s="57">
        <v>2000</v>
      </c>
      <c r="X4" s="56" t="s">
        <v>12</v>
      </c>
      <c r="Y4" s="54">
        <v>19.399999999999999</v>
      </c>
      <c r="Z4" s="53">
        <v>38800</v>
      </c>
      <c r="AA4" s="52"/>
      <c r="AB4" s="53">
        <v>38800</v>
      </c>
    </row>
    <row r="5" spans="2:29" x14ac:dyDescent="0.25">
      <c r="B5" s="7">
        <v>45810</v>
      </c>
      <c r="C5" s="8">
        <v>685</v>
      </c>
      <c r="D5" s="9"/>
      <c r="E5" s="10">
        <v>16</v>
      </c>
      <c r="F5" s="33">
        <f t="shared" ref="F5:F34" si="0">E5*C5</f>
        <v>10960</v>
      </c>
      <c r="G5" s="11"/>
      <c r="H5" s="12" t="s">
        <v>7</v>
      </c>
      <c r="I5" s="13">
        <v>1E-3</v>
      </c>
      <c r="J5" s="14">
        <f>(F36+F37-J4-J6)*I5</f>
        <v>297.79200000000003</v>
      </c>
      <c r="P5" s="59"/>
      <c r="Q5" s="59"/>
      <c r="R5" s="59"/>
      <c r="S5" s="59"/>
      <c r="T5" s="59"/>
      <c r="U5" s="59"/>
      <c r="V5" s="59" t="s">
        <v>48</v>
      </c>
      <c r="W5" s="59"/>
      <c r="X5" s="59"/>
      <c r="Y5" s="59"/>
      <c r="Z5" s="59"/>
      <c r="AA5" s="59"/>
      <c r="AB5" s="70">
        <v>-101300</v>
      </c>
    </row>
    <row r="6" spans="2:29" x14ac:dyDescent="0.25">
      <c r="B6" s="7">
        <v>45811</v>
      </c>
      <c r="C6" s="8">
        <v>698</v>
      </c>
      <c r="D6" s="9"/>
      <c r="E6" s="10">
        <v>16</v>
      </c>
      <c r="F6" s="33">
        <f t="shared" si="0"/>
        <v>11168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671</v>
      </c>
      <c r="D7" s="9"/>
      <c r="E7" s="10">
        <v>16</v>
      </c>
      <c r="F7" s="33">
        <f t="shared" si="0"/>
        <v>10736</v>
      </c>
      <c r="G7" s="11"/>
      <c r="H7" s="12" t="s">
        <v>9</v>
      </c>
      <c r="I7" s="13"/>
      <c r="J7" s="14">
        <f>'MAYIS 2025'!J39*-1</f>
        <v>3.1999993370845914E-4</v>
      </c>
    </row>
    <row r="8" spans="2:29" x14ac:dyDescent="0.25">
      <c r="B8" s="7">
        <v>45813</v>
      </c>
      <c r="C8" s="8">
        <v>718</v>
      </c>
      <c r="D8" s="9"/>
      <c r="E8" s="10">
        <v>16</v>
      </c>
      <c r="F8" s="33">
        <f t="shared" si="0"/>
        <v>11488</v>
      </c>
      <c r="G8" s="61">
        <v>45846</v>
      </c>
      <c r="H8" s="16" t="s">
        <v>46</v>
      </c>
      <c r="I8" s="17"/>
      <c r="J8" s="18">
        <v>62500</v>
      </c>
    </row>
    <row r="9" spans="2:29" x14ac:dyDescent="0.25">
      <c r="B9" s="7">
        <v>45814</v>
      </c>
      <c r="C9" s="8">
        <v>700.5</v>
      </c>
      <c r="D9" s="9"/>
      <c r="E9" s="10">
        <v>16</v>
      </c>
      <c r="F9" s="33">
        <f t="shared" si="0"/>
        <v>11208</v>
      </c>
      <c r="G9" s="61">
        <v>45846</v>
      </c>
      <c r="H9" s="16" t="s">
        <v>47</v>
      </c>
      <c r="I9" s="17"/>
      <c r="J9" s="18">
        <v>38800</v>
      </c>
    </row>
    <row r="10" spans="2:29" x14ac:dyDescent="0.25">
      <c r="B10" s="7">
        <v>45815</v>
      </c>
      <c r="C10" s="8">
        <v>682</v>
      </c>
      <c r="D10" s="9"/>
      <c r="E10" s="10">
        <v>16</v>
      </c>
      <c r="F10" s="33">
        <f t="shared" si="0"/>
        <v>10912</v>
      </c>
      <c r="G10" s="15">
        <v>45862</v>
      </c>
      <c r="H10" s="16" t="s">
        <v>40</v>
      </c>
      <c r="I10" s="17"/>
      <c r="J10" s="18">
        <v>20000</v>
      </c>
    </row>
    <row r="11" spans="2:29" x14ac:dyDescent="0.25">
      <c r="B11" s="7">
        <v>45816</v>
      </c>
      <c r="C11" s="8">
        <v>725</v>
      </c>
      <c r="D11" s="9"/>
      <c r="E11" s="10">
        <v>16</v>
      </c>
      <c r="F11" s="33">
        <f t="shared" si="0"/>
        <v>11600</v>
      </c>
      <c r="G11" s="15">
        <v>45867</v>
      </c>
      <c r="H11" s="16" t="s">
        <v>40</v>
      </c>
      <c r="I11" s="17"/>
      <c r="J11" s="18">
        <v>100000</v>
      </c>
    </row>
    <row r="12" spans="2:29" x14ac:dyDescent="0.25">
      <c r="B12" s="7">
        <v>45817</v>
      </c>
      <c r="C12" s="8">
        <v>705</v>
      </c>
      <c r="D12" s="9"/>
      <c r="E12" s="10">
        <v>16</v>
      </c>
      <c r="F12" s="33">
        <f t="shared" si="0"/>
        <v>11280</v>
      </c>
      <c r="G12" s="15">
        <v>45870</v>
      </c>
      <c r="H12" s="16" t="s">
        <v>40</v>
      </c>
      <c r="I12" s="17"/>
      <c r="J12" s="18">
        <v>76194.210000000006</v>
      </c>
    </row>
    <row r="13" spans="2:29" x14ac:dyDescent="0.25">
      <c r="B13" s="7">
        <v>45818</v>
      </c>
      <c r="C13" s="8">
        <v>629</v>
      </c>
      <c r="D13" s="9"/>
      <c r="E13" s="10">
        <v>16</v>
      </c>
      <c r="F13" s="33">
        <f t="shared" si="0"/>
        <v>10064</v>
      </c>
      <c r="G13" s="19"/>
      <c r="H13" s="16"/>
      <c r="I13" s="17"/>
      <c r="J13" s="18"/>
    </row>
    <row r="14" spans="2:29" x14ac:dyDescent="0.25">
      <c r="B14" s="7">
        <v>45819</v>
      </c>
      <c r="C14" s="8">
        <v>590</v>
      </c>
      <c r="D14" s="9"/>
      <c r="E14" s="10">
        <v>16</v>
      </c>
      <c r="F14" s="33">
        <f t="shared" si="0"/>
        <v>9440</v>
      </c>
      <c r="G14" s="19"/>
      <c r="H14" s="16"/>
      <c r="I14" s="17"/>
      <c r="J14" s="18"/>
    </row>
    <row r="15" spans="2:29" x14ac:dyDescent="0.25">
      <c r="B15" s="7">
        <v>45820</v>
      </c>
      <c r="C15" s="8">
        <v>585.5</v>
      </c>
      <c r="D15" s="9"/>
      <c r="E15" s="10">
        <v>16</v>
      </c>
      <c r="F15" s="33">
        <f t="shared" si="0"/>
        <v>9368</v>
      </c>
      <c r="G15" s="19"/>
      <c r="H15" s="16"/>
      <c r="I15" s="17"/>
      <c r="J15" s="18"/>
    </row>
    <row r="16" spans="2:29" x14ac:dyDescent="0.25">
      <c r="B16" s="7">
        <v>45821</v>
      </c>
      <c r="C16" s="8">
        <v>714</v>
      </c>
      <c r="D16" s="9"/>
      <c r="E16" s="10">
        <v>16</v>
      </c>
      <c r="F16" s="33">
        <f t="shared" si="0"/>
        <v>11424</v>
      </c>
      <c r="G16" s="19"/>
      <c r="H16" s="16"/>
      <c r="I16" s="17"/>
      <c r="J16" s="18"/>
      <c r="P16" s="63"/>
      <c r="Q16" s="64"/>
      <c r="R16" s="65"/>
      <c r="S16" s="65"/>
      <c r="T16" s="68"/>
      <c r="U16" s="65"/>
      <c r="V16" s="66"/>
      <c r="W16" s="67"/>
      <c r="X16" s="62"/>
      <c r="Y16" s="67"/>
    </row>
    <row r="17" spans="2:25" x14ac:dyDescent="0.25">
      <c r="B17" s="7">
        <v>45822</v>
      </c>
      <c r="C17" s="8">
        <v>687</v>
      </c>
      <c r="D17" s="9"/>
      <c r="E17" s="10">
        <v>16</v>
      </c>
      <c r="F17" s="33">
        <f t="shared" si="0"/>
        <v>10992</v>
      </c>
      <c r="G17" s="19"/>
      <c r="H17" s="16"/>
      <c r="I17" s="17"/>
      <c r="J17" s="18"/>
      <c r="P17" s="63"/>
      <c r="Q17" s="64"/>
      <c r="R17" s="65"/>
      <c r="S17" s="65"/>
      <c r="T17" s="69"/>
      <c r="U17" s="65"/>
      <c r="V17" s="66"/>
      <c r="W17" s="67"/>
      <c r="X17" s="62"/>
      <c r="Y17" s="67"/>
    </row>
    <row r="18" spans="2:25" x14ac:dyDescent="0.25">
      <c r="B18" s="7">
        <v>45823</v>
      </c>
      <c r="C18" s="8">
        <v>640</v>
      </c>
      <c r="D18" s="9"/>
      <c r="E18" s="10">
        <v>16</v>
      </c>
      <c r="F18" s="33">
        <f t="shared" si="0"/>
        <v>10240</v>
      </c>
      <c r="G18" s="19"/>
      <c r="H18" s="16"/>
      <c r="I18" s="17"/>
      <c r="J18" s="18"/>
    </row>
    <row r="19" spans="2:25" x14ac:dyDescent="0.25">
      <c r="B19" s="7">
        <v>45824</v>
      </c>
      <c r="C19" s="8">
        <v>758</v>
      </c>
      <c r="D19" s="9"/>
      <c r="E19" s="10">
        <v>16</v>
      </c>
      <c r="F19" s="33">
        <f t="shared" si="0"/>
        <v>12128</v>
      </c>
      <c r="G19" s="19"/>
      <c r="H19" s="16"/>
      <c r="I19" s="17"/>
      <c r="J19" s="18"/>
    </row>
    <row r="20" spans="2:25" x14ac:dyDescent="0.25">
      <c r="B20" s="7">
        <v>45825</v>
      </c>
      <c r="C20" s="8">
        <v>697</v>
      </c>
      <c r="D20" s="9"/>
      <c r="E20" s="10">
        <v>16</v>
      </c>
      <c r="F20" s="33">
        <f t="shared" si="0"/>
        <v>11152</v>
      </c>
      <c r="G20" s="19"/>
      <c r="H20" s="16"/>
      <c r="I20" s="17"/>
      <c r="J20" s="18"/>
    </row>
    <row r="21" spans="2:25" x14ac:dyDescent="0.25">
      <c r="B21" s="7">
        <v>45826</v>
      </c>
      <c r="C21" s="8">
        <v>642</v>
      </c>
      <c r="D21" s="9"/>
      <c r="E21" s="10">
        <v>16</v>
      </c>
      <c r="F21" s="33">
        <f t="shared" si="0"/>
        <v>10272</v>
      </c>
      <c r="G21" s="19"/>
      <c r="H21" s="16"/>
      <c r="I21" s="17"/>
      <c r="J21" s="18"/>
    </row>
    <row r="22" spans="2:25" x14ac:dyDescent="0.25">
      <c r="B22" s="7">
        <v>45827</v>
      </c>
      <c r="C22" s="8">
        <v>560</v>
      </c>
      <c r="D22" s="9"/>
      <c r="E22" s="10">
        <v>16</v>
      </c>
      <c r="F22" s="33">
        <f t="shared" si="0"/>
        <v>8960</v>
      </c>
      <c r="G22" s="19"/>
      <c r="H22" s="16"/>
      <c r="I22" s="17"/>
      <c r="J22" s="18"/>
    </row>
    <row r="23" spans="2:25" x14ac:dyDescent="0.25">
      <c r="B23" s="7">
        <v>45828</v>
      </c>
      <c r="C23" s="8">
        <v>637</v>
      </c>
      <c r="D23" s="9"/>
      <c r="E23" s="10">
        <v>16</v>
      </c>
      <c r="F23" s="33">
        <f t="shared" si="0"/>
        <v>10192</v>
      </c>
      <c r="G23" s="19"/>
      <c r="H23" s="16"/>
      <c r="I23" s="17"/>
      <c r="J23" s="18"/>
    </row>
    <row r="24" spans="2:25" x14ac:dyDescent="0.25">
      <c r="B24" s="7">
        <v>45829</v>
      </c>
      <c r="C24" s="8">
        <v>649</v>
      </c>
      <c r="D24" s="9"/>
      <c r="E24" s="10">
        <v>16</v>
      </c>
      <c r="F24" s="33">
        <f t="shared" si="0"/>
        <v>10384</v>
      </c>
      <c r="G24" s="19"/>
      <c r="H24" s="16"/>
      <c r="I24" s="17"/>
      <c r="J24" s="18"/>
    </row>
    <row r="25" spans="2:25" x14ac:dyDescent="0.25">
      <c r="B25" s="7">
        <v>45830</v>
      </c>
      <c r="C25" s="8">
        <v>554</v>
      </c>
      <c r="D25" s="9"/>
      <c r="E25" s="10">
        <v>16</v>
      </c>
      <c r="F25" s="33">
        <f t="shared" si="0"/>
        <v>8864</v>
      </c>
      <c r="G25" s="19"/>
      <c r="H25" s="16"/>
      <c r="I25" s="17"/>
      <c r="J25" s="18"/>
    </row>
    <row r="26" spans="2:25" x14ac:dyDescent="0.25">
      <c r="B26" s="7">
        <v>45831</v>
      </c>
      <c r="C26" s="8">
        <v>595</v>
      </c>
      <c r="D26" s="9"/>
      <c r="E26" s="10">
        <v>16</v>
      </c>
      <c r="F26" s="33">
        <f t="shared" si="0"/>
        <v>9520</v>
      </c>
      <c r="G26" s="19"/>
      <c r="H26" s="16"/>
      <c r="I26" s="17"/>
      <c r="J26" s="18"/>
    </row>
    <row r="27" spans="2:25" x14ac:dyDescent="0.25">
      <c r="B27" s="7">
        <v>45832</v>
      </c>
      <c r="C27" s="8">
        <v>566</v>
      </c>
      <c r="D27" s="9"/>
      <c r="E27" s="10">
        <v>16</v>
      </c>
      <c r="F27" s="33">
        <f t="shared" si="0"/>
        <v>9056</v>
      </c>
      <c r="G27" s="19"/>
      <c r="H27" s="16"/>
      <c r="I27" s="17"/>
      <c r="J27" s="18"/>
    </row>
    <row r="28" spans="2:25" x14ac:dyDescent="0.25">
      <c r="B28" s="7">
        <v>45833</v>
      </c>
      <c r="C28" s="8">
        <v>450</v>
      </c>
      <c r="D28" s="9"/>
      <c r="E28" s="10">
        <v>16</v>
      </c>
      <c r="F28" s="33">
        <f t="shared" si="0"/>
        <v>7200</v>
      </c>
      <c r="G28" s="19"/>
      <c r="H28" s="16"/>
      <c r="I28" s="17"/>
      <c r="J28" s="18"/>
    </row>
    <row r="29" spans="2:25" x14ac:dyDescent="0.25">
      <c r="B29" s="7">
        <v>45834</v>
      </c>
      <c r="C29" s="8">
        <v>528</v>
      </c>
      <c r="D29" s="9"/>
      <c r="E29" s="10">
        <v>16</v>
      </c>
      <c r="F29" s="33">
        <f t="shared" si="0"/>
        <v>8448</v>
      </c>
      <c r="G29" s="19"/>
      <c r="H29" s="16"/>
      <c r="I29" s="17"/>
      <c r="J29" s="18"/>
    </row>
    <row r="30" spans="2:25" x14ac:dyDescent="0.25">
      <c r="B30" s="7">
        <v>45835</v>
      </c>
      <c r="C30" s="8">
        <v>494</v>
      </c>
      <c r="D30" s="9"/>
      <c r="E30" s="10">
        <v>16</v>
      </c>
      <c r="F30" s="33">
        <f t="shared" si="0"/>
        <v>7904</v>
      </c>
      <c r="G30" s="19"/>
      <c r="H30" s="16"/>
      <c r="I30" s="17"/>
      <c r="J30" s="18"/>
    </row>
    <row r="31" spans="2:25" x14ac:dyDescent="0.25">
      <c r="B31" s="7">
        <v>45836</v>
      </c>
      <c r="C31" s="8">
        <v>512</v>
      </c>
      <c r="D31" s="9"/>
      <c r="E31" s="10">
        <v>16</v>
      </c>
      <c r="F31" s="33">
        <f t="shared" si="0"/>
        <v>8192</v>
      </c>
      <c r="G31" s="19"/>
      <c r="H31" s="16"/>
      <c r="I31" s="17"/>
      <c r="J31" s="18"/>
    </row>
    <row r="32" spans="2:25" x14ac:dyDescent="0.25">
      <c r="B32" s="7">
        <v>45837</v>
      </c>
      <c r="C32" s="8">
        <v>544</v>
      </c>
      <c r="D32" s="9"/>
      <c r="E32" s="10">
        <v>16</v>
      </c>
      <c r="F32" s="33">
        <f t="shared" si="0"/>
        <v>8704</v>
      </c>
      <c r="G32" s="19"/>
      <c r="H32" s="16"/>
      <c r="I32" s="17"/>
      <c r="J32" s="18"/>
    </row>
    <row r="33" spans="2:12" x14ac:dyDescent="0.25">
      <c r="B33" s="7">
        <v>45838</v>
      </c>
      <c r="C33" s="8">
        <v>551</v>
      </c>
      <c r="D33" s="9"/>
      <c r="E33" s="10">
        <v>16</v>
      </c>
      <c r="F33" s="33">
        <f t="shared" si="0"/>
        <v>8816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18800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300800.00231999997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300800</v>
      </c>
      <c r="L36" s="31">
        <f>J36-J4-J5-J6</f>
        <v>297494.20799999998</v>
      </c>
    </row>
    <row r="37" spans="2:12" x14ac:dyDescent="0.25">
      <c r="B37" s="26" t="s">
        <v>14</v>
      </c>
      <c r="C37" s="30">
        <f>C35</f>
        <v>18800</v>
      </c>
      <c r="D37" s="9">
        <f>D35/1.03</f>
        <v>0</v>
      </c>
      <c r="E37" s="10"/>
      <c r="F37" s="33">
        <f>SUM(F4:F36)</f>
        <v>300800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-2.3199999704957008E-3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531</v>
      </c>
      <c r="D4" s="9"/>
      <c r="E4" s="10">
        <v>16</v>
      </c>
      <c r="F4" s="33">
        <f>E4*C4</f>
        <v>8496</v>
      </c>
      <c r="G4" s="11"/>
      <c r="H4" s="12" t="s">
        <v>6</v>
      </c>
      <c r="I4" s="13">
        <v>0.01</v>
      </c>
      <c r="J4" s="14">
        <f>(F36+F37)*I4</f>
        <v>2625.28</v>
      </c>
    </row>
    <row r="5" spans="2:29" x14ac:dyDescent="0.25">
      <c r="B5" s="7">
        <v>45840</v>
      </c>
      <c r="C5" s="8">
        <v>545</v>
      </c>
      <c r="D5" s="9"/>
      <c r="E5" s="10">
        <v>16</v>
      </c>
      <c r="F5" s="33">
        <f t="shared" ref="F5:F34" si="0">E5*C5</f>
        <v>8720</v>
      </c>
      <c r="G5" s="11"/>
      <c r="H5" s="12" t="s">
        <v>7</v>
      </c>
      <c r="I5" s="13">
        <v>1E-3</v>
      </c>
      <c r="J5" s="14">
        <f>(F36+F37-J4-J6)*I5</f>
        <v>259.90271999999999</v>
      </c>
    </row>
    <row r="6" spans="2:29" x14ac:dyDescent="0.25">
      <c r="B6" s="7">
        <v>45841</v>
      </c>
      <c r="C6" s="8">
        <v>566</v>
      </c>
      <c r="D6" s="9"/>
      <c r="E6" s="10">
        <v>16</v>
      </c>
      <c r="F6" s="33">
        <f t="shared" si="0"/>
        <v>9056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540</v>
      </c>
      <c r="D7" s="9"/>
      <c r="E7" s="10">
        <v>16</v>
      </c>
      <c r="F7" s="33">
        <f t="shared" si="0"/>
        <v>8640</v>
      </c>
      <c r="G7" s="11"/>
      <c r="H7" s="12" t="s">
        <v>9</v>
      </c>
      <c r="I7" s="13"/>
      <c r="J7" s="14">
        <f>'HAZİRAN 2025'!J39*-1</f>
        <v>2.3199999704957008E-3</v>
      </c>
    </row>
    <row r="8" spans="2:29" x14ac:dyDescent="0.25">
      <c r="B8" s="7">
        <v>45843</v>
      </c>
      <c r="C8" s="8">
        <v>587</v>
      </c>
      <c r="D8" s="9"/>
      <c r="E8" s="10">
        <v>16</v>
      </c>
      <c r="F8" s="33">
        <f t="shared" si="0"/>
        <v>9392</v>
      </c>
      <c r="G8" s="15">
        <v>45889</v>
      </c>
      <c r="H8" s="16" t="s">
        <v>40</v>
      </c>
      <c r="I8" s="17"/>
      <c r="J8" s="18">
        <v>259642.81</v>
      </c>
    </row>
    <row r="9" spans="2:29" x14ac:dyDescent="0.25">
      <c r="B9" s="7">
        <v>45844</v>
      </c>
      <c r="C9" s="8">
        <v>551</v>
      </c>
      <c r="D9" s="9"/>
      <c r="E9" s="10">
        <v>16</v>
      </c>
      <c r="F9" s="33">
        <f t="shared" si="0"/>
        <v>8816</v>
      </c>
      <c r="G9" s="15"/>
      <c r="H9" s="16"/>
      <c r="I9" s="17"/>
      <c r="J9" s="18"/>
    </row>
    <row r="10" spans="2:29" x14ac:dyDescent="0.25">
      <c r="B10" s="7">
        <v>45845</v>
      </c>
      <c r="C10" s="8">
        <v>570</v>
      </c>
      <c r="D10" s="9"/>
      <c r="E10" s="10">
        <v>16</v>
      </c>
      <c r="F10" s="33">
        <f t="shared" si="0"/>
        <v>9120</v>
      </c>
      <c r="G10" s="15"/>
      <c r="H10" s="16"/>
      <c r="I10" s="17"/>
      <c r="J10" s="18"/>
    </row>
    <row r="11" spans="2:29" x14ac:dyDescent="0.25">
      <c r="B11" s="7">
        <v>45846</v>
      </c>
      <c r="C11" s="8">
        <v>508</v>
      </c>
      <c r="D11" s="9"/>
      <c r="E11" s="10">
        <v>16</v>
      </c>
      <c r="F11" s="33">
        <f t="shared" si="0"/>
        <v>8128</v>
      </c>
      <c r="G11" s="19"/>
      <c r="H11" s="16"/>
      <c r="I11" s="17"/>
      <c r="J11" s="18"/>
    </row>
    <row r="12" spans="2:29" x14ac:dyDescent="0.25">
      <c r="B12" s="7">
        <v>45847</v>
      </c>
      <c r="C12" s="8">
        <v>490</v>
      </c>
      <c r="D12" s="9"/>
      <c r="E12" s="10">
        <v>16</v>
      </c>
      <c r="F12" s="33">
        <f t="shared" si="0"/>
        <v>7840</v>
      </c>
      <c r="G12" s="19"/>
      <c r="H12" s="16"/>
      <c r="I12" s="17"/>
      <c r="J12" s="18"/>
    </row>
    <row r="13" spans="2:29" x14ac:dyDescent="0.25">
      <c r="B13" s="7">
        <v>45848</v>
      </c>
      <c r="C13" s="8">
        <v>568.5</v>
      </c>
      <c r="D13" s="9"/>
      <c r="E13" s="10">
        <v>16</v>
      </c>
      <c r="F13" s="33">
        <f t="shared" si="0"/>
        <v>9096</v>
      </c>
      <c r="G13" s="19"/>
      <c r="H13" s="16"/>
      <c r="I13" s="17"/>
      <c r="J13" s="18"/>
    </row>
    <row r="14" spans="2:29" x14ac:dyDescent="0.25">
      <c r="B14" s="7">
        <v>45849</v>
      </c>
      <c r="C14" s="8">
        <v>535</v>
      </c>
      <c r="D14" s="9"/>
      <c r="E14" s="10">
        <v>16</v>
      </c>
      <c r="F14" s="33">
        <f t="shared" si="0"/>
        <v>8560</v>
      </c>
      <c r="G14" s="19"/>
      <c r="H14" s="16"/>
      <c r="I14" s="17"/>
      <c r="J14" s="18"/>
    </row>
    <row r="15" spans="2:29" x14ac:dyDescent="0.25">
      <c r="B15" s="7">
        <v>45850</v>
      </c>
      <c r="C15" s="8">
        <v>517</v>
      </c>
      <c r="D15" s="9"/>
      <c r="E15" s="10">
        <v>16</v>
      </c>
      <c r="F15" s="33">
        <f t="shared" si="0"/>
        <v>8272</v>
      </c>
      <c r="G15" s="19"/>
      <c r="H15" s="16"/>
      <c r="I15" s="17"/>
      <c r="J15" s="18"/>
    </row>
    <row r="16" spans="2:29" x14ac:dyDescent="0.25">
      <c r="B16" s="7">
        <v>45851</v>
      </c>
      <c r="C16" s="8">
        <v>528</v>
      </c>
      <c r="D16" s="9"/>
      <c r="E16" s="10">
        <v>16</v>
      </c>
      <c r="F16" s="33">
        <f t="shared" si="0"/>
        <v>8448</v>
      </c>
      <c r="G16" s="19"/>
      <c r="H16" s="16"/>
      <c r="I16" s="17"/>
      <c r="J16" s="18"/>
    </row>
    <row r="17" spans="2:10" x14ac:dyDescent="0.25">
      <c r="B17" s="7">
        <v>45852</v>
      </c>
      <c r="C17" s="8">
        <v>510</v>
      </c>
      <c r="D17" s="9"/>
      <c r="E17" s="10">
        <v>16</v>
      </c>
      <c r="F17" s="33">
        <f t="shared" si="0"/>
        <v>8160</v>
      </c>
      <c r="G17" s="19"/>
      <c r="H17" s="16"/>
      <c r="I17" s="17"/>
      <c r="J17" s="18"/>
    </row>
    <row r="18" spans="2:10" x14ac:dyDescent="0.25">
      <c r="B18" s="7">
        <v>45853</v>
      </c>
      <c r="C18" s="8">
        <v>516</v>
      </c>
      <c r="D18" s="9"/>
      <c r="E18" s="10">
        <v>16</v>
      </c>
      <c r="F18" s="33">
        <f t="shared" si="0"/>
        <v>8256</v>
      </c>
      <c r="G18" s="19"/>
      <c r="H18" s="16"/>
      <c r="I18" s="17"/>
      <c r="J18" s="18"/>
    </row>
    <row r="19" spans="2:10" x14ac:dyDescent="0.25">
      <c r="B19" s="7">
        <v>45854</v>
      </c>
      <c r="C19" s="8">
        <v>545</v>
      </c>
      <c r="D19" s="9"/>
      <c r="E19" s="10">
        <v>16</v>
      </c>
      <c r="F19" s="33">
        <f t="shared" si="0"/>
        <v>8720</v>
      </c>
      <c r="G19" s="19"/>
      <c r="H19" s="16"/>
      <c r="I19" s="17"/>
      <c r="J19" s="18"/>
    </row>
    <row r="20" spans="2:10" x14ac:dyDescent="0.25">
      <c r="B20" s="7">
        <v>45855</v>
      </c>
      <c r="C20" s="8">
        <v>542.5</v>
      </c>
      <c r="D20" s="9"/>
      <c r="E20" s="10">
        <v>16</v>
      </c>
      <c r="F20" s="33">
        <f t="shared" si="0"/>
        <v>8680</v>
      </c>
      <c r="G20" s="19"/>
      <c r="H20" s="16"/>
      <c r="I20" s="17"/>
      <c r="J20" s="18"/>
    </row>
    <row r="21" spans="2:10" x14ac:dyDescent="0.25">
      <c r="B21" s="7">
        <v>45856</v>
      </c>
      <c r="C21" s="8">
        <v>500</v>
      </c>
      <c r="D21" s="9"/>
      <c r="E21" s="10">
        <v>16</v>
      </c>
      <c r="F21" s="33">
        <f t="shared" si="0"/>
        <v>8000</v>
      </c>
      <c r="G21" s="19"/>
      <c r="H21" s="16"/>
      <c r="I21" s="17"/>
      <c r="J21" s="18"/>
    </row>
    <row r="22" spans="2:10" x14ac:dyDescent="0.25">
      <c r="B22" s="7">
        <v>45857</v>
      </c>
      <c r="C22" s="8">
        <v>517</v>
      </c>
      <c r="D22" s="9"/>
      <c r="E22" s="10">
        <v>16</v>
      </c>
      <c r="F22" s="33">
        <f t="shared" si="0"/>
        <v>8272</v>
      </c>
      <c r="G22" s="19"/>
      <c r="H22" s="16"/>
      <c r="I22" s="17"/>
      <c r="J22" s="18"/>
    </row>
    <row r="23" spans="2:10" x14ac:dyDescent="0.25">
      <c r="B23" s="7">
        <v>45858</v>
      </c>
      <c r="C23" s="8">
        <v>546</v>
      </c>
      <c r="D23" s="9"/>
      <c r="E23" s="10">
        <v>16</v>
      </c>
      <c r="F23" s="33">
        <f t="shared" si="0"/>
        <v>8736</v>
      </c>
      <c r="G23" s="19"/>
      <c r="H23" s="16"/>
      <c r="I23" s="17"/>
      <c r="J23" s="18"/>
    </row>
    <row r="24" spans="2:10" x14ac:dyDescent="0.25">
      <c r="B24" s="7">
        <v>45859</v>
      </c>
      <c r="C24" s="8">
        <v>540</v>
      </c>
      <c r="D24" s="9"/>
      <c r="E24" s="10">
        <v>16</v>
      </c>
      <c r="F24" s="33">
        <f t="shared" si="0"/>
        <v>8640</v>
      </c>
      <c r="G24" s="19"/>
      <c r="H24" s="16"/>
      <c r="I24" s="17"/>
      <c r="J24" s="18"/>
    </row>
    <row r="25" spans="2:10" x14ac:dyDescent="0.25">
      <c r="B25" s="7">
        <v>45860</v>
      </c>
      <c r="C25" s="8">
        <v>534</v>
      </c>
      <c r="D25" s="9"/>
      <c r="E25" s="10">
        <v>16</v>
      </c>
      <c r="F25" s="33">
        <f t="shared" si="0"/>
        <v>8544</v>
      </c>
      <c r="G25" s="19"/>
      <c r="H25" s="16"/>
      <c r="I25" s="17"/>
      <c r="J25" s="18"/>
    </row>
    <row r="26" spans="2:10" x14ac:dyDescent="0.25">
      <c r="B26" s="7">
        <v>45861</v>
      </c>
      <c r="C26" s="8">
        <v>517</v>
      </c>
      <c r="D26" s="9"/>
      <c r="E26" s="10">
        <v>16</v>
      </c>
      <c r="F26" s="33">
        <f t="shared" si="0"/>
        <v>8272</v>
      </c>
      <c r="G26" s="19"/>
      <c r="H26" s="16"/>
      <c r="I26" s="17"/>
      <c r="J26" s="18"/>
    </row>
    <row r="27" spans="2:10" x14ac:dyDescent="0.25">
      <c r="B27" s="7">
        <v>45862</v>
      </c>
      <c r="C27" s="8">
        <v>583</v>
      </c>
      <c r="D27" s="9"/>
      <c r="E27" s="10">
        <v>16</v>
      </c>
      <c r="F27" s="33">
        <f t="shared" si="0"/>
        <v>9328</v>
      </c>
      <c r="G27" s="19"/>
      <c r="H27" s="16"/>
      <c r="I27" s="17"/>
      <c r="J27" s="18"/>
    </row>
    <row r="28" spans="2:10" x14ac:dyDescent="0.25">
      <c r="B28" s="7">
        <v>45863</v>
      </c>
      <c r="C28" s="8">
        <v>532</v>
      </c>
      <c r="D28" s="9"/>
      <c r="E28" s="10">
        <v>16</v>
      </c>
      <c r="F28" s="33">
        <f t="shared" si="0"/>
        <v>8512</v>
      </c>
      <c r="G28" s="19"/>
      <c r="H28" s="16"/>
      <c r="I28" s="17"/>
      <c r="J28" s="18"/>
    </row>
    <row r="29" spans="2:10" x14ac:dyDescent="0.25">
      <c r="B29" s="7">
        <v>45864</v>
      </c>
      <c r="C29" s="8">
        <v>531</v>
      </c>
      <c r="D29" s="9"/>
      <c r="E29" s="10">
        <v>16</v>
      </c>
      <c r="F29" s="33">
        <f t="shared" si="0"/>
        <v>8496</v>
      </c>
      <c r="G29" s="19"/>
      <c r="H29" s="16"/>
      <c r="I29" s="17"/>
      <c r="J29" s="18"/>
    </row>
    <row r="30" spans="2:10" x14ac:dyDescent="0.25">
      <c r="B30" s="7">
        <v>45865</v>
      </c>
      <c r="C30" s="8">
        <v>518.5</v>
      </c>
      <c r="D30" s="9"/>
      <c r="E30" s="10">
        <v>16</v>
      </c>
      <c r="F30" s="33">
        <f t="shared" si="0"/>
        <v>8296</v>
      </c>
      <c r="G30" s="19"/>
      <c r="H30" s="16"/>
      <c r="I30" s="17"/>
      <c r="J30" s="18"/>
    </row>
    <row r="31" spans="2:10" x14ac:dyDescent="0.25">
      <c r="B31" s="7">
        <v>45866</v>
      </c>
      <c r="C31" s="8">
        <v>475</v>
      </c>
      <c r="D31" s="9"/>
      <c r="E31" s="10">
        <v>16</v>
      </c>
      <c r="F31" s="33">
        <f t="shared" si="0"/>
        <v>7600</v>
      </c>
      <c r="G31" s="19"/>
      <c r="H31" s="16"/>
      <c r="I31" s="17"/>
      <c r="J31" s="18"/>
    </row>
    <row r="32" spans="2:10" x14ac:dyDescent="0.25">
      <c r="B32" s="7">
        <v>45867</v>
      </c>
      <c r="C32" s="8">
        <v>522.5</v>
      </c>
      <c r="D32" s="9"/>
      <c r="E32" s="10">
        <v>16</v>
      </c>
      <c r="F32" s="33">
        <f t="shared" si="0"/>
        <v>8360</v>
      </c>
      <c r="G32" s="19"/>
      <c r="H32" s="16"/>
      <c r="I32" s="17"/>
      <c r="J32" s="18"/>
    </row>
    <row r="33" spans="2:12" x14ac:dyDescent="0.25">
      <c r="B33" s="7">
        <v>45868</v>
      </c>
      <c r="C33" s="8">
        <v>474</v>
      </c>
      <c r="D33" s="9"/>
      <c r="E33" s="10">
        <v>16</v>
      </c>
      <c r="F33" s="33">
        <f t="shared" si="0"/>
        <v>7584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468</v>
      </c>
      <c r="D34" s="36"/>
      <c r="E34" s="10">
        <v>16</v>
      </c>
      <c r="F34" s="38">
        <f t="shared" si="0"/>
        <v>7488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16408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262527.99503999995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262528</v>
      </c>
      <c r="L36" s="31">
        <f>J36-J4-J5-J6</f>
        <v>259642.81727999999</v>
      </c>
    </row>
    <row r="37" spans="2:12" x14ac:dyDescent="0.25">
      <c r="B37" s="26" t="s">
        <v>14</v>
      </c>
      <c r="C37" s="30">
        <f>C35</f>
        <v>16408</v>
      </c>
      <c r="D37" s="9">
        <f>D35/1.03</f>
        <v>0</v>
      </c>
      <c r="E37" s="10"/>
      <c r="F37" s="33">
        <f>SUM(F4:F36)</f>
        <v>262528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4.9600000493228436E-3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3"/>
  <sheetViews>
    <sheetView tabSelected="1" zoomScale="85" zoomScaleNormal="85" workbookViewId="0">
      <selection activeCell="X13" sqref="X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514</v>
      </c>
      <c r="D4" s="9"/>
      <c r="E4" s="10">
        <v>17.3</v>
      </c>
      <c r="F4" s="33">
        <f>E4*C4</f>
        <v>8892.2000000000007</v>
      </c>
      <c r="G4" s="11"/>
      <c r="H4" s="12" t="s">
        <v>6</v>
      </c>
      <c r="I4" s="13">
        <v>0.01</v>
      </c>
      <c r="J4" s="14">
        <f>(F36+F37)*I4</f>
        <v>2133.5225000000005</v>
      </c>
    </row>
    <row r="5" spans="2:29" x14ac:dyDescent="0.25">
      <c r="B5" s="7">
        <v>45871</v>
      </c>
      <c r="C5" s="8">
        <v>533</v>
      </c>
      <c r="D5" s="9"/>
      <c r="E5" s="10">
        <v>17.3</v>
      </c>
      <c r="F5" s="33">
        <f t="shared" ref="F5:F34" si="0">E5*C5</f>
        <v>9220.9</v>
      </c>
      <c r="G5" s="11"/>
      <c r="H5" s="12" t="s">
        <v>7</v>
      </c>
      <c r="I5" s="13">
        <v>1E-3</v>
      </c>
      <c r="J5" s="14">
        <v>211.21</v>
      </c>
    </row>
    <row r="6" spans="2:29" x14ac:dyDescent="0.25">
      <c r="B6" s="7">
        <v>45872</v>
      </c>
      <c r="C6" s="8">
        <v>420</v>
      </c>
      <c r="D6" s="9"/>
      <c r="E6" s="10">
        <v>17.3</v>
      </c>
      <c r="F6" s="33">
        <f t="shared" si="0"/>
        <v>7266</v>
      </c>
      <c r="G6" s="11"/>
      <c r="H6" s="12" t="s">
        <v>8</v>
      </c>
      <c r="I6" s="13"/>
      <c r="J6" s="71"/>
    </row>
    <row r="7" spans="2:29" x14ac:dyDescent="0.25">
      <c r="B7" s="7">
        <v>45873</v>
      </c>
      <c r="C7" s="8">
        <v>415</v>
      </c>
      <c r="D7" s="9"/>
      <c r="E7" s="10">
        <v>17.3</v>
      </c>
      <c r="F7" s="33">
        <f t="shared" si="0"/>
        <v>7179.5</v>
      </c>
      <c r="G7" s="11"/>
      <c r="H7" s="12" t="s">
        <v>9</v>
      </c>
      <c r="I7" s="13"/>
      <c r="J7" s="71">
        <f>'TEMMUZ 2025'!J39*-1</f>
        <v>-4.9600000493228436E-3</v>
      </c>
    </row>
    <row r="8" spans="2:29" x14ac:dyDescent="0.25">
      <c r="B8" s="7">
        <v>45874</v>
      </c>
      <c r="C8" s="8">
        <v>397.5</v>
      </c>
      <c r="D8" s="9"/>
      <c r="E8" s="10">
        <v>17.3</v>
      </c>
      <c r="F8" s="33">
        <f t="shared" si="0"/>
        <v>6876.75</v>
      </c>
      <c r="G8" s="15">
        <v>45918</v>
      </c>
      <c r="H8" s="16" t="s">
        <v>40</v>
      </c>
      <c r="I8" s="17"/>
      <c r="J8" s="18">
        <v>50000</v>
      </c>
    </row>
    <row r="9" spans="2:29" x14ac:dyDescent="0.25">
      <c r="B9" s="7">
        <v>45875</v>
      </c>
      <c r="C9" s="8">
        <v>403.5</v>
      </c>
      <c r="D9" s="9"/>
      <c r="E9" s="10">
        <v>17.3</v>
      </c>
      <c r="F9" s="33">
        <f t="shared" si="0"/>
        <v>6980.55</v>
      </c>
      <c r="G9" s="15">
        <v>45924</v>
      </c>
      <c r="H9" s="16" t="s">
        <v>49</v>
      </c>
      <c r="I9" s="17"/>
      <c r="J9" s="72">
        <v>161075.28496000008</v>
      </c>
    </row>
    <row r="10" spans="2:29" x14ac:dyDescent="0.25">
      <c r="B10" s="7">
        <v>45876</v>
      </c>
      <c r="C10" s="8">
        <v>396</v>
      </c>
      <c r="D10" s="9"/>
      <c r="E10" s="10">
        <v>17.3</v>
      </c>
      <c r="F10" s="33">
        <f t="shared" si="0"/>
        <v>6850.8</v>
      </c>
      <c r="G10" s="15"/>
      <c r="H10" s="16"/>
      <c r="I10" s="17"/>
      <c r="J10" s="18"/>
    </row>
    <row r="11" spans="2:29" x14ac:dyDescent="0.25">
      <c r="B11" s="7">
        <v>45877</v>
      </c>
      <c r="C11" s="8">
        <v>0</v>
      </c>
      <c r="D11" s="9"/>
      <c r="E11" s="10">
        <v>17.3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>
        <v>800</v>
      </c>
      <c r="D12" s="9"/>
      <c r="E12" s="10">
        <v>17.3</v>
      </c>
      <c r="F12" s="33">
        <f t="shared" si="0"/>
        <v>13840</v>
      </c>
      <c r="G12" s="19"/>
      <c r="H12" s="16"/>
      <c r="I12" s="17"/>
      <c r="J12" s="18"/>
    </row>
    <row r="13" spans="2:29" x14ac:dyDescent="0.25">
      <c r="B13" s="7">
        <v>45879</v>
      </c>
      <c r="C13" s="8">
        <v>380</v>
      </c>
      <c r="D13" s="9"/>
      <c r="E13" s="10">
        <v>17.3</v>
      </c>
      <c r="F13" s="33">
        <f t="shared" si="0"/>
        <v>6574</v>
      </c>
      <c r="G13" s="19"/>
      <c r="H13" s="16"/>
      <c r="I13" s="17"/>
      <c r="J13" s="18"/>
    </row>
    <row r="14" spans="2:29" x14ac:dyDescent="0.25">
      <c r="B14" s="7">
        <v>45880</v>
      </c>
      <c r="C14" s="8">
        <v>420</v>
      </c>
      <c r="D14" s="9"/>
      <c r="E14" s="10">
        <v>17.3</v>
      </c>
      <c r="F14" s="33">
        <f t="shared" si="0"/>
        <v>7266</v>
      </c>
      <c r="G14" s="19"/>
      <c r="H14" s="16"/>
      <c r="I14" s="17"/>
      <c r="J14" s="18"/>
    </row>
    <row r="15" spans="2:29" x14ac:dyDescent="0.25">
      <c r="B15" s="7">
        <v>45881</v>
      </c>
      <c r="C15" s="8">
        <v>0</v>
      </c>
      <c r="D15" s="9"/>
      <c r="E15" s="10">
        <v>17.3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>
        <v>752</v>
      </c>
      <c r="D16" s="9"/>
      <c r="E16" s="10">
        <v>17.3</v>
      </c>
      <c r="F16" s="33">
        <f t="shared" si="0"/>
        <v>13009.6</v>
      </c>
      <c r="G16" s="19"/>
      <c r="H16" s="16"/>
      <c r="I16" s="17"/>
      <c r="J16" s="18"/>
    </row>
    <row r="17" spans="2:10" x14ac:dyDescent="0.25">
      <c r="B17" s="7">
        <v>45883</v>
      </c>
      <c r="C17" s="8">
        <v>0</v>
      </c>
      <c r="D17" s="9"/>
      <c r="E17" s="10">
        <v>17.3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>
        <v>844.5</v>
      </c>
      <c r="D18" s="9"/>
      <c r="E18" s="10">
        <v>17.3</v>
      </c>
      <c r="F18" s="33">
        <f t="shared" si="0"/>
        <v>14609.85</v>
      </c>
      <c r="G18" s="19"/>
      <c r="H18" s="16"/>
      <c r="I18" s="17"/>
      <c r="J18" s="18"/>
    </row>
    <row r="19" spans="2:10" x14ac:dyDescent="0.25">
      <c r="B19" s="7">
        <v>45885</v>
      </c>
      <c r="C19" s="8">
        <v>414</v>
      </c>
      <c r="D19" s="9"/>
      <c r="E19" s="10">
        <v>17.3</v>
      </c>
      <c r="F19" s="33">
        <f t="shared" si="0"/>
        <v>7162.2000000000007</v>
      </c>
      <c r="G19" s="19"/>
      <c r="H19" s="16"/>
      <c r="I19" s="17"/>
      <c r="J19" s="18"/>
    </row>
    <row r="20" spans="2:10" x14ac:dyDescent="0.25">
      <c r="B20" s="7">
        <v>45886</v>
      </c>
      <c r="C20" s="8">
        <v>412</v>
      </c>
      <c r="D20" s="9"/>
      <c r="E20" s="10">
        <v>17.3</v>
      </c>
      <c r="F20" s="33">
        <f t="shared" si="0"/>
        <v>7127.6</v>
      </c>
      <c r="G20" s="19"/>
      <c r="H20" s="16"/>
      <c r="I20" s="17"/>
      <c r="J20" s="18"/>
    </row>
    <row r="21" spans="2:10" x14ac:dyDescent="0.25">
      <c r="B21" s="7">
        <v>45887</v>
      </c>
      <c r="C21" s="8">
        <v>400</v>
      </c>
      <c r="D21" s="9"/>
      <c r="E21" s="10">
        <v>17.3</v>
      </c>
      <c r="F21" s="33">
        <f t="shared" si="0"/>
        <v>6920</v>
      </c>
      <c r="G21" s="19"/>
      <c r="H21" s="16"/>
      <c r="I21" s="17"/>
      <c r="J21" s="18"/>
    </row>
    <row r="22" spans="2:10" x14ac:dyDescent="0.25">
      <c r="B22" s="7">
        <v>45888</v>
      </c>
      <c r="C22" s="8">
        <v>0</v>
      </c>
      <c r="D22" s="9"/>
      <c r="E22" s="10">
        <v>17.3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>
        <v>798.5</v>
      </c>
      <c r="D23" s="9"/>
      <c r="E23" s="10">
        <v>17.3</v>
      </c>
      <c r="F23" s="33">
        <f t="shared" si="0"/>
        <v>13814.050000000001</v>
      </c>
      <c r="G23" s="19"/>
      <c r="H23" s="16"/>
      <c r="I23" s="17"/>
      <c r="J23" s="18"/>
    </row>
    <row r="24" spans="2:10" x14ac:dyDescent="0.25">
      <c r="B24" s="7">
        <v>45890</v>
      </c>
      <c r="C24" s="8">
        <v>436</v>
      </c>
      <c r="D24" s="9"/>
      <c r="E24" s="10">
        <v>17.3</v>
      </c>
      <c r="F24" s="33">
        <f t="shared" si="0"/>
        <v>7542.8</v>
      </c>
      <c r="G24" s="19"/>
      <c r="H24" s="16"/>
      <c r="I24" s="17"/>
      <c r="J24" s="18"/>
    </row>
    <row r="25" spans="2:10" x14ac:dyDescent="0.25">
      <c r="B25" s="7">
        <v>45891</v>
      </c>
      <c r="C25" s="8">
        <v>0</v>
      </c>
      <c r="D25" s="9"/>
      <c r="E25" s="10">
        <v>17.3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>
        <v>0</v>
      </c>
      <c r="D26" s="9"/>
      <c r="E26" s="10">
        <v>17.3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>
        <v>1202.5</v>
      </c>
      <c r="D27" s="9"/>
      <c r="E27" s="10">
        <v>17.3</v>
      </c>
      <c r="F27" s="33">
        <f t="shared" si="0"/>
        <v>20803.25</v>
      </c>
      <c r="G27" s="19"/>
      <c r="H27" s="16"/>
      <c r="I27" s="17"/>
      <c r="J27" s="18"/>
    </row>
    <row r="28" spans="2:10" x14ac:dyDescent="0.25">
      <c r="B28" s="7">
        <v>45894</v>
      </c>
      <c r="C28" s="8">
        <v>0</v>
      </c>
      <c r="D28" s="9"/>
      <c r="E28" s="10">
        <v>17.3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>
        <v>765</v>
      </c>
      <c r="D29" s="9"/>
      <c r="E29" s="10">
        <v>17.3</v>
      </c>
      <c r="F29" s="33">
        <f t="shared" si="0"/>
        <v>13234.5</v>
      </c>
      <c r="G29" s="19"/>
      <c r="H29" s="16"/>
      <c r="I29" s="17"/>
      <c r="J29" s="18"/>
    </row>
    <row r="30" spans="2:10" x14ac:dyDescent="0.25">
      <c r="B30" s="7">
        <v>45896</v>
      </c>
      <c r="C30" s="8">
        <v>0</v>
      </c>
      <c r="D30" s="9"/>
      <c r="E30" s="10">
        <v>17.3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>
        <v>804.5</v>
      </c>
      <c r="D31" s="9"/>
      <c r="E31" s="10">
        <v>17.3</v>
      </c>
      <c r="F31" s="33">
        <f t="shared" si="0"/>
        <v>13917.85</v>
      </c>
      <c r="G31" s="19"/>
      <c r="H31" s="16"/>
      <c r="I31" s="17"/>
      <c r="J31" s="18"/>
    </row>
    <row r="32" spans="2:10" x14ac:dyDescent="0.25">
      <c r="B32" s="7">
        <v>45898</v>
      </c>
      <c r="C32" s="8">
        <v>0</v>
      </c>
      <c r="D32" s="9"/>
      <c r="E32" s="10">
        <v>17.3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>
        <v>824.5</v>
      </c>
      <c r="D33" s="9"/>
      <c r="E33" s="10">
        <v>17.3</v>
      </c>
      <c r="F33" s="33">
        <f t="shared" si="0"/>
        <v>14263.85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0</v>
      </c>
      <c r="D34" s="36"/>
      <c r="E34" s="10">
        <v>17.3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12332.5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213420.01250000001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213352.25000000003</v>
      </c>
      <c r="L36" s="31">
        <f>J36-J4-J5-J6</f>
        <v>211007.51750000005</v>
      </c>
    </row>
    <row r="37" spans="2:12" x14ac:dyDescent="0.25">
      <c r="B37" s="26" t="s">
        <v>14</v>
      </c>
      <c r="C37" s="30">
        <f>C35</f>
        <v>12332.5</v>
      </c>
      <c r="D37" s="9">
        <f>D35/1.03</f>
        <v>0</v>
      </c>
      <c r="E37" s="10"/>
      <c r="F37" s="33">
        <f>SUM(F4:F36)</f>
        <v>213352.25000000003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-67.762499999982538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26" sqref="P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/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67.762499999982538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67.762499999982538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-67.762499999982538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O32" sqref="O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/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67.762499999982538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67.762499999982538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-67.762499999982538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28" sqref="P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/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67.762499999982538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67.762499999982538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-67.762499999982538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/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67.762499999982538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67.762499999982538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-67.762499999982538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1</vt:i4>
      </vt:variant>
    </vt:vector>
  </HeadingPairs>
  <TitlesOfParts>
    <vt:vector size="11" baseType="lpstr"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'AĞUSTOS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2025-09-06T09:06:19Z</cp:lastPrinted>
  <dcterms:created xsi:type="dcterms:W3CDTF">2015-06-05T18:19:34Z</dcterms:created>
  <dcterms:modified xsi:type="dcterms:W3CDTF">2025-12-29T14:02:08Z</dcterms:modified>
</cp:coreProperties>
</file>